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2" windowWidth="11340" windowHeight="68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<sst xmlns="http://schemas.openxmlformats.org/spreadsheetml/2006/main" count="195" uniqueCount="62">
  <si>
    <t xml:space="preserve">FECHA : </t>
  </si>
  <si>
    <t>DEPARTAMENTO</t>
  </si>
  <si>
    <t xml:space="preserve">PROVINCIA </t>
  </si>
  <si>
    <t>ANCASH</t>
  </si>
  <si>
    <t>CASMA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</si>
  <si>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</si>
  <si>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</si>
  <si>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</si>
  <si>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</si>
  <si>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</si>
  <si>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</si>
  <si>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</si>
  <si>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</si>
  <si>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</si>
  <si>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</si>
  <si>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</si>
  <si>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</si>
  <si>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</si>
  <si>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</si>
  <si>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</si>
  <si>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</si>
  <si>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</si>
  <si>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</si>
  <si>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</si>
  <si>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</si>
  <si>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AJI</t>
  </si>
  <si>
    <t>Sup.Verde (ha.)</t>
  </si>
  <si>
    <t>ALFALFA</t>
  </si>
  <si>
    <t>Cosechas (ha.)</t>
  </si>
  <si>
    <t>Rendimiento (Kg./ha.)</t>
  </si>
  <si>
    <t>Produccion (t.)</t>
  </si>
  <si>
    <t>Precio Chacra (S/Kg.)</t>
  </si>
  <si>
    <t>ALGODON</t>
  </si>
  <si>
    <t>ALGODON TANGUIS</t>
  </si>
  <si>
    <t>CEBOLLA</t>
  </si>
  <si>
    <t>CIRUELO</t>
  </si>
  <si>
    <t>ESPARRAGO</t>
  </si>
  <si>
    <t>GRANADO</t>
  </si>
  <si>
    <t>HIGUERA</t>
  </si>
  <si>
    <t>LENTEJA GRANO SECO</t>
  </si>
  <si>
    <t>Siembras (ha.)</t>
  </si>
  <si>
    <t>LIMON DULCE</t>
  </si>
  <si>
    <t>LIMON SUTIL</t>
  </si>
  <si>
    <t>LUCUMO</t>
  </si>
  <si>
    <t>MAIZ AMARILLO DURO</t>
  </si>
  <si>
    <t>MAIZ MORADO</t>
  </si>
  <si>
    <t>MANGO</t>
  </si>
  <si>
    <t>MANZANO</t>
  </si>
  <si>
    <t>MARACUYA</t>
  </si>
  <si>
    <t>MELOCOTONERO</t>
  </si>
  <si>
    <t>NARANJO</t>
  </si>
  <si>
    <t>NOGAL</t>
  </si>
  <si>
    <t>PACAE O GUABO</t>
  </si>
  <si>
    <t>PALLAR GRANO SECO</t>
  </si>
  <si>
    <t>PALTO</t>
  </si>
  <si>
    <t>PAPRIKA</t>
  </si>
  <si>
    <t>PLATANO</t>
  </si>
  <si>
    <t>SANDIA</t>
  </si>
  <si>
    <t>VID</t>
  </si>
  <si>
    <t>YUCA</t>
  </si>
  <si>
    <t>ZAPALLO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</si>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</sst>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5"/>
  <sheetViews>
    <sheetView tabSelected="1" workbookViewId="0">
      <selection activeCell="B140" sqref="B140:B145"/>
    </sheetView>
  </sheetViews>
  <sheetFormatPr baseColWidth="10" defaultRowHeight="14.4" x14ac:dyDescent="0.3"/>
  <cols>
    <col min="1" max="1" width="15.88671875" bestFit="1" customWidth="1"/>
    <col min="2" max="3" width="20.88671875" bestFit="1" customWidth="1"/>
    <col min="4" max="4" width="11.44140625" style="13"/>
    <col min="5" max="10" width="8.109375" style="13" bestFit="1" customWidth="1"/>
    <col min="11" max="14" width="9.109375" style="13" bestFit="1" customWidth="1"/>
    <col min="15" max="21" width="8.109375" style="13" bestFit="1" customWidth="1"/>
  </cols>
  <sheetData>
    <row r="1" spans="1:21" ht="15" x14ac:dyDescent="0.25">
      <c r="A1" t="s">
        <v>0</v>
      </c>
      <c r="B1" s="1">
        <f ca="1">NOW()</f>
        <v>45050.519113657407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61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5">
        <v>14030020000</v>
      </c>
      <c r="B12" s="35" t="s">
        <v>25</v>
      </c>
      <c r="C12" t="s">
        <v>26</v>
      </c>
      <c r="E12" s="13">
        <v>60</v>
      </c>
      <c r="F12" s="13">
        <v>25</v>
      </c>
    </row>
    <row r="13" spans="1:21" x14ac:dyDescent="0.3">
      <c r="A13" s="36">
        <v>12010010000</v>
      </c>
      <c r="B13" s="36" t="s">
        <v>27</v>
      </c>
      <c r="C13" t="s">
        <v>26</v>
      </c>
      <c r="E13" s="13">
        <v>61</v>
      </c>
      <c r="F13" s="13">
        <v>61</v>
      </c>
      <c r="G13" s="13">
        <v>61</v>
      </c>
      <c r="H13" s="13">
        <v>61</v>
      </c>
      <c r="I13" s="13">
        <v>61</v>
      </c>
      <c r="J13" s="13">
        <v>61</v>
      </c>
      <c r="K13" s="13">
        <v>61</v>
      </c>
      <c r="L13" s="13">
        <v>61</v>
      </c>
      <c r="M13" s="13">
        <v>61</v>
      </c>
      <c r="N13" s="13">
        <v>61</v>
      </c>
      <c r="O13" s="13">
        <v>61</v>
      </c>
      <c r="P13" s="13">
        <v>61</v>
      </c>
      <c r="Q13" s="13">
        <v>61</v>
      </c>
      <c r="R13" s="13">
        <v>61</v>
      </c>
      <c r="S13" s="13">
        <v>61</v>
      </c>
      <c r="T13" s="13">
        <v>61</v>
      </c>
      <c r="U13" s="13">
        <v>61</v>
      </c>
    </row>
    <row r="14" spans="1:21" x14ac:dyDescent="0.3">
      <c r="A14" s="36"/>
      <c r="B14" s="36"/>
      <c r="C14" t="s">
        <v>28</v>
      </c>
      <c r="D14" s="13">
        <v>61</v>
      </c>
    </row>
    <row r="15" spans="1:21" x14ac:dyDescent="0.3">
      <c r="A15" s="36"/>
      <c r="B15" s="36"/>
      <c r="C15" t="s">
        <v>29</v>
      </c>
      <c r="D15" s="13">
        <v>31065.573</v>
      </c>
    </row>
    <row r="16" spans="1:21" x14ac:dyDescent="0.3">
      <c r="A16" s="36"/>
      <c r="B16" s="36"/>
      <c r="C16" t="s">
        <v>30</v>
      </c>
      <c r="D16" s="13">
        <v>1895</v>
      </c>
      <c r="J16" s="13">
        <v>173</v>
      </c>
      <c r="K16" s="13">
        <v>187</v>
      </c>
      <c r="L16" s="13">
        <v>197</v>
      </c>
      <c r="M16" s="13">
        <v>183</v>
      </c>
      <c r="N16" s="13">
        <v>165</v>
      </c>
      <c r="O16" s="13">
        <v>145</v>
      </c>
      <c r="P16" s="13">
        <v>139</v>
      </c>
      <c r="Q16" s="13">
        <v>134</v>
      </c>
      <c r="R16" s="13">
        <v>147</v>
      </c>
      <c r="S16" s="13">
        <v>145</v>
      </c>
      <c r="T16" s="13">
        <v>144</v>
      </c>
      <c r="U16" s="13">
        <v>136</v>
      </c>
    </row>
    <row r="17" spans="1:21" x14ac:dyDescent="0.3">
      <c r="A17" s="36"/>
      <c r="B17" s="36"/>
      <c r="C17" t="s">
        <v>31</v>
      </c>
      <c r="D17" s="13">
        <v>0.215</v>
      </c>
      <c r="J17" s="13">
        <v>0.20799999999999999</v>
      </c>
      <c r="K17" s="13">
        <v>0.2</v>
      </c>
      <c r="L17" s="13">
        <v>0.21</v>
      </c>
      <c r="M17" s="13">
        <v>0.21299999999999999</v>
      </c>
      <c r="N17" s="13">
        <v>0.21</v>
      </c>
      <c r="O17" s="13">
        <v>0.21</v>
      </c>
      <c r="P17" s="13">
        <v>0.21199999999999999</v>
      </c>
      <c r="Q17" s="13">
        <v>0.222</v>
      </c>
      <c r="R17" s="13">
        <v>0.219</v>
      </c>
      <c r="S17" s="13">
        <v>0.218</v>
      </c>
      <c r="T17" s="13">
        <v>0.23</v>
      </c>
      <c r="U17" s="13">
        <v>0.24</v>
      </c>
    </row>
    <row r="18" spans="1:21" x14ac:dyDescent="0.3">
      <c r="A18" s="35">
        <v>15020020000</v>
      </c>
      <c r="B18" s="35" t="s">
        <v>32</v>
      </c>
      <c r="C18" t="s">
        <v>26</v>
      </c>
      <c r="E18" s="13">
        <v>443</v>
      </c>
      <c r="F18" s="13">
        <v>443</v>
      </c>
      <c r="G18" s="13">
        <v>443</v>
      </c>
      <c r="H18" s="13">
        <v>443</v>
      </c>
      <c r="I18" s="13">
        <v>443</v>
      </c>
      <c r="J18" s="13">
        <v>443</v>
      </c>
      <c r="K18" s="13">
        <v>443</v>
      </c>
      <c r="L18" s="13">
        <v>443</v>
      </c>
      <c r="M18" s="13">
        <v>443</v>
      </c>
      <c r="N18" s="13">
        <v>443</v>
      </c>
      <c r="O18" s="13">
        <v>443</v>
      </c>
      <c r="P18" s="13">
        <v>443</v>
      </c>
      <c r="Q18" s="13">
        <v>443</v>
      </c>
      <c r="R18" s="13">
        <v>443</v>
      </c>
      <c r="S18" s="13">
        <v>443</v>
      </c>
      <c r="T18" s="13">
        <v>443</v>
      </c>
      <c r="U18" s="13">
        <v>443</v>
      </c>
    </row>
    <row r="19" spans="1:21" x14ac:dyDescent="0.3">
      <c r="A19" s="35">
        <v>15020020101</v>
      </c>
      <c r="B19" s="35" t="s">
        <v>33</v>
      </c>
      <c r="C19" t="s">
        <v>26</v>
      </c>
      <c r="E19" s="13">
        <v>395</v>
      </c>
      <c r="F19" s="13">
        <v>395</v>
      </c>
      <c r="G19" s="13">
        <v>395</v>
      </c>
      <c r="H19" s="13">
        <v>395</v>
      </c>
      <c r="I19" s="13">
        <v>395</v>
      </c>
      <c r="J19" s="13">
        <v>395</v>
      </c>
      <c r="K19" s="13">
        <v>395</v>
      </c>
      <c r="L19" s="13">
        <v>395</v>
      </c>
      <c r="M19" s="13">
        <v>395</v>
      </c>
      <c r="N19" s="13">
        <v>395</v>
      </c>
      <c r="O19" s="13">
        <v>395</v>
      </c>
      <c r="P19" s="13">
        <v>395</v>
      </c>
      <c r="Q19" s="13">
        <v>395</v>
      </c>
      <c r="R19" s="13">
        <v>395</v>
      </c>
      <c r="S19" s="13">
        <v>395</v>
      </c>
      <c r="T19" s="13">
        <v>395</v>
      </c>
      <c r="U19" s="13">
        <v>395</v>
      </c>
    </row>
    <row r="20" spans="1:21" x14ac:dyDescent="0.3">
      <c r="A20" s="35">
        <v>14030100000</v>
      </c>
      <c r="B20" s="35" t="s">
        <v>34</v>
      </c>
      <c r="C20" t="s">
        <v>26</v>
      </c>
      <c r="E20" s="13">
        <v>25</v>
      </c>
    </row>
    <row r="21" spans="1:21" x14ac:dyDescent="0.3">
      <c r="A21" s="36">
        <v>13010450000</v>
      </c>
      <c r="B21" s="36" t="s">
        <v>35</v>
      </c>
      <c r="C21" t="s">
        <v>26</v>
      </c>
      <c r="E21" s="13">
        <v>60</v>
      </c>
      <c r="F21" s="13">
        <v>60</v>
      </c>
      <c r="G21" s="13">
        <v>60</v>
      </c>
      <c r="H21" s="13">
        <v>60</v>
      </c>
      <c r="I21" s="13">
        <v>60</v>
      </c>
      <c r="J21" s="13">
        <v>60</v>
      </c>
      <c r="K21" s="13">
        <v>60</v>
      </c>
      <c r="L21" s="13">
        <v>60</v>
      </c>
      <c r="M21" s="13">
        <v>60</v>
      </c>
      <c r="N21" s="13">
        <v>60</v>
      </c>
      <c r="O21" s="13">
        <v>60</v>
      </c>
      <c r="P21" s="13">
        <v>60</v>
      </c>
      <c r="Q21" s="13">
        <v>60</v>
      </c>
      <c r="R21" s="13">
        <v>60</v>
      </c>
      <c r="S21" s="13">
        <v>60</v>
      </c>
      <c r="T21" s="13">
        <v>60</v>
      </c>
      <c r="U21" s="13">
        <v>60</v>
      </c>
    </row>
    <row r="22" spans="1:21" x14ac:dyDescent="0.3">
      <c r="A22" s="36"/>
      <c r="B22" s="36"/>
      <c r="C22" t="s">
        <v>28</v>
      </c>
      <c r="D22" s="13">
        <v>17</v>
      </c>
    </row>
    <row r="23" spans="1:21" x14ac:dyDescent="0.3">
      <c r="A23" s="36"/>
      <c r="B23" s="36"/>
      <c r="C23" t="s">
        <v>29</v>
      </c>
      <c r="D23" s="13">
        <v>7588.2349999999997</v>
      </c>
    </row>
    <row r="24" spans="1:21" x14ac:dyDescent="0.3">
      <c r="A24" s="36"/>
      <c r="B24" s="36"/>
      <c r="C24" t="s">
        <v>30</v>
      </c>
      <c r="D24" s="13">
        <v>129</v>
      </c>
      <c r="J24" s="13">
        <v>31</v>
      </c>
      <c r="K24" s="13">
        <v>35</v>
      </c>
      <c r="L24" s="13">
        <v>39</v>
      </c>
      <c r="U24" s="13">
        <v>24</v>
      </c>
    </row>
    <row r="25" spans="1:21" x14ac:dyDescent="0.3">
      <c r="A25" s="36"/>
      <c r="B25" s="36"/>
      <c r="C25" t="s">
        <v>31</v>
      </c>
      <c r="D25" s="13">
        <v>1.7649999999999999</v>
      </c>
      <c r="J25" s="13">
        <v>1.7969999999999999</v>
      </c>
      <c r="K25" s="13">
        <v>1.7</v>
      </c>
      <c r="L25" s="13">
        <v>1.603</v>
      </c>
      <c r="U25" s="13">
        <v>2.0830000000000002</v>
      </c>
    </row>
    <row r="26" spans="1:21" x14ac:dyDescent="0.3">
      <c r="A26" s="36">
        <v>15010010000</v>
      </c>
      <c r="B26" s="36" t="s">
        <v>36</v>
      </c>
      <c r="C26" t="s">
        <v>26</v>
      </c>
      <c r="E26" s="13">
        <v>2009</v>
      </c>
      <c r="F26" s="13">
        <v>2009</v>
      </c>
      <c r="G26" s="13">
        <v>2009</v>
      </c>
      <c r="H26" s="13">
        <v>2009</v>
      </c>
      <c r="I26" s="13">
        <v>2009</v>
      </c>
      <c r="J26" s="13">
        <v>2009</v>
      </c>
      <c r="K26" s="13">
        <v>2009</v>
      </c>
      <c r="L26" s="13">
        <v>2009</v>
      </c>
      <c r="M26" s="13">
        <v>2009</v>
      </c>
      <c r="N26" s="13">
        <v>2009</v>
      </c>
      <c r="O26" s="13">
        <v>2009</v>
      </c>
      <c r="P26" s="13">
        <v>2009</v>
      </c>
      <c r="Q26" s="13">
        <v>2009</v>
      </c>
      <c r="R26" s="13">
        <v>2009</v>
      </c>
      <c r="S26" s="13">
        <v>2009</v>
      </c>
      <c r="T26" s="13">
        <v>2009</v>
      </c>
      <c r="U26" s="13">
        <v>2009</v>
      </c>
    </row>
    <row r="27" spans="1:21" x14ac:dyDescent="0.3">
      <c r="A27" s="36"/>
      <c r="B27" s="36"/>
      <c r="C27" t="s">
        <v>28</v>
      </c>
      <c r="D27" s="13">
        <v>1512</v>
      </c>
    </row>
    <row r="28" spans="1:21" x14ac:dyDescent="0.3">
      <c r="A28" s="36"/>
      <c r="B28" s="36"/>
      <c r="C28" t="s">
        <v>29</v>
      </c>
      <c r="D28" s="13">
        <v>5393.518</v>
      </c>
    </row>
    <row r="29" spans="1:21" x14ac:dyDescent="0.3">
      <c r="A29" s="36"/>
      <c r="B29" s="36"/>
      <c r="C29" t="s">
        <v>30</v>
      </c>
      <c r="D29" s="13">
        <v>8155</v>
      </c>
      <c r="J29" s="13">
        <v>900</v>
      </c>
      <c r="K29" s="13">
        <v>880</v>
      </c>
      <c r="L29" s="13">
        <v>790</v>
      </c>
      <c r="M29" s="13">
        <v>760</v>
      </c>
      <c r="N29" s="13">
        <v>760</v>
      </c>
      <c r="O29" s="13">
        <v>710</v>
      </c>
      <c r="P29" s="13">
        <v>645</v>
      </c>
      <c r="Q29" s="13">
        <v>590</v>
      </c>
      <c r="R29" s="13">
        <v>570</v>
      </c>
      <c r="S29" s="13">
        <v>540</v>
      </c>
      <c r="T29" s="13">
        <v>450</v>
      </c>
      <c r="U29" s="13">
        <v>560</v>
      </c>
    </row>
    <row r="30" spans="1:21" x14ac:dyDescent="0.3">
      <c r="A30" s="36"/>
      <c r="B30" s="36"/>
      <c r="C30" t="s">
        <v>31</v>
      </c>
      <c r="D30" s="13">
        <v>3.4249999999999998</v>
      </c>
      <c r="J30" s="13">
        <v>2.8530000000000002</v>
      </c>
      <c r="K30" s="13">
        <v>3.0859999999999999</v>
      </c>
      <c r="L30" s="13">
        <v>3.5</v>
      </c>
      <c r="M30" s="13">
        <v>3.4609999999999999</v>
      </c>
      <c r="N30" s="13">
        <v>3.5</v>
      </c>
      <c r="O30" s="13">
        <v>3.6</v>
      </c>
      <c r="P30" s="13">
        <v>3.63</v>
      </c>
      <c r="Q30" s="13">
        <v>3.5289999999999999</v>
      </c>
      <c r="R30" s="13">
        <v>3.59</v>
      </c>
      <c r="S30" s="13">
        <v>3.5129999999999999</v>
      </c>
      <c r="T30" s="13">
        <v>3.556</v>
      </c>
      <c r="U30" s="13">
        <v>3.6890000000000001</v>
      </c>
    </row>
    <row r="31" spans="1:21" x14ac:dyDescent="0.3">
      <c r="A31" s="36">
        <v>13010100000</v>
      </c>
      <c r="B31" s="36" t="s">
        <v>37</v>
      </c>
      <c r="C31" t="s">
        <v>26</v>
      </c>
      <c r="E31" s="13">
        <v>219</v>
      </c>
      <c r="F31" s="13">
        <v>219</v>
      </c>
      <c r="G31" s="13">
        <v>219</v>
      </c>
      <c r="H31" s="13">
        <v>219</v>
      </c>
      <c r="I31" s="13">
        <v>219</v>
      </c>
      <c r="J31" s="13">
        <v>219</v>
      </c>
      <c r="K31" s="13">
        <v>219</v>
      </c>
      <c r="L31" s="13">
        <v>219</v>
      </c>
      <c r="M31" s="13">
        <v>219</v>
      </c>
      <c r="N31" s="13">
        <v>219</v>
      </c>
      <c r="O31" s="13">
        <v>219</v>
      </c>
      <c r="P31" s="13">
        <v>219</v>
      </c>
      <c r="Q31" s="13">
        <v>219</v>
      </c>
      <c r="R31" s="13">
        <v>219</v>
      </c>
      <c r="S31" s="13">
        <v>219</v>
      </c>
      <c r="T31" s="13">
        <v>219</v>
      </c>
      <c r="U31" s="13">
        <v>219</v>
      </c>
    </row>
    <row r="32" spans="1:21" x14ac:dyDescent="0.3">
      <c r="A32" s="36"/>
      <c r="B32" s="36"/>
      <c r="C32" t="s">
        <v>28</v>
      </c>
      <c r="D32" s="13">
        <v>3</v>
      </c>
    </row>
    <row r="33" spans="1:21" x14ac:dyDescent="0.3">
      <c r="A33" s="36"/>
      <c r="B33" s="36"/>
      <c r="C33" t="s">
        <v>29</v>
      </c>
      <c r="D33" s="13">
        <v>9666.6659999999993</v>
      </c>
    </row>
    <row r="34" spans="1:21" x14ac:dyDescent="0.3">
      <c r="A34" s="36"/>
      <c r="B34" s="36"/>
      <c r="C34" t="s">
        <v>30</v>
      </c>
      <c r="D34" s="13">
        <v>29</v>
      </c>
      <c r="J34" s="13">
        <v>4</v>
      </c>
      <c r="K34" s="13">
        <v>5</v>
      </c>
      <c r="L34" s="13">
        <v>4</v>
      </c>
      <c r="M34" s="13">
        <v>3</v>
      </c>
      <c r="N34" s="13">
        <v>5</v>
      </c>
      <c r="T34" s="13">
        <v>5</v>
      </c>
      <c r="U34" s="13">
        <v>3</v>
      </c>
    </row>
    <row r="35" spans="1:21" x14ac:dyDescent="0.3">
      <c r="A35" s="36"/>
      <c r="B35" s="36"/>
      <c r="C35" t="s">
        <v>31</v>
      </c>
      <c r="D35" s="13">
        <v>1.5369999999999999</v>
      </c>
      <c r="J35" s="13">
        <v>1.5</v>
      </c>
      <c r="K35" s="13">
        <v>1.5</v>
      </c>
      <c r="L35" s="13">
        <v>1.6</v>
      </c>
      <c r="M35" s="13">
        <v>1.56</v>
      </c>
      <c r="N35" s="13">
        <v>1.6</v>
      </c>
      <c r="T35" s="13">
        <v>1.5</v>
      </c>
      <c r="U35" s="13">
        <v>1.5</v>
      </c>
    </row>
    <row r="36" spans="1:21" x14ac:dyDescent="0.3">
      <c r="A36" s="36">
        <v>13010140000</v>
      </c>
      <c r="B36" s="36" t="s">
        <v>38</v>
      </c>
      <c r="C36" t="s">
        <v>26</v>
      </c>
      <c r="E36" s="13">
        <v>12</v>
      </c>
      <c r="F36" s="13">
        <v>12</v>
      </c>
      <c r="G36" s="13">
        <v>12</v>
      </c>
      <c r="H36" s="13">
        <v>12</v>
      </c>
      <c r="I36" s="13">
        <v>12</v>
      </c>
      <c r="J36" s="13">
        <v>12</v>
      </c>
      <c r="K36" s="13">
        <v>12</v>
      </c>
      <c r="L36" s="13">
        <v>12</v>
      </c>
      <c r="M36" s="13">
        <v>12</v>
      </c>
      <c r="N36" s="13">
        <v>12</v>
      </c>
      <c r="O36" s="13">
        <v>12</v>
      </c>
      <c r="P36" s="13">
        <v>12</v>
      </c>
      <c r="Q36" s="13">
        <v>12</v>
      </c>
      <c r="R36" s="13">
        <v>12</v>
      </c>
      <c r="S36" s="13">
        <v>12</v>
      </c>
      <c r="T36" s="13">
        <v>12</v>
      </c>
      <c r="U36" s="13">
        <v>12</v>
      </c>
    </row>
    <row r="37" spans="1:21" x14ac:dyDescent="0.3">
      <c r="A37" s="36"/>
      <c r="B37" s="36"/>
      <c r="C37" t="s">
        <v>28</v>
      </c>
      <c r="D37" s="13">
        <v>2</v>
      </c>
    </row>
    <row r="38" spans="1:21" x14ac:dyDescent="0.3">
      <c r="A38" s="36"/>
      <c r="B38" s="36"/>
      <c r="C38" t="s">
        <v>29</v>
      </c>
      <c r="D38" s="13">
        <v>10000</v>
      </c>
    </row>
    <row r="39" spans="1:21" x14ac:dyDescent="0.3">
      <c r="A39" s="36"/>
      <c r="B39" s="36"/>
      <c r="C39" t="s">
        <v>30</v>
      </c>
      <c r="D39" s="13">
        <v>20</v>
      </c>
      <c r="J39" s="13">
        <v>4</v>
      </c>
      <c r="K39" s="13">
        <v>4</v>
      </c>
      <c r="L39" s="13">
        <v>5</v>
      </c>
      <c r="T39" s="13">
        <v>3</v>
      </c>
      <c r="U39" s="13">
        <v>4</v>
      </c>
    </row>
    <row r="40" spans="1:21" x14ac:dyDescent="0.3">
      <c r="A40" s="36"/>
      <c r="B40" s="36"/>
      <c r="C40" t="s">
        <v>31</v>
      </c>
      <c r="D40" s="13">
        <v>2.71</v>
      </c>
      <c r="J40" s="13">
        <v>2.8</v>
      </c>
      <c r="K40" s="13">
        <v>3</v>
      </c>
      <c r="L40" s="13">
        <v>3</v>
      </c>
      <c r="T40" s="13">
        <v>2</v>
      </c>
      <c r="U40" s="13">
        <v>2.5</v>
      </c>
    </row>
    <row r="41" spans="1:21" x14ac:dyDescent="0.3">
      <c r="A41" s="36">
        <v>14060080000</v>
      </c>
      <c r="B41" s="36" t="s">
        <v>39</v>
      </c>
      <c r="C41" t="s">
        <v>26</v>
      </c>
      <c r="F41" s="13">
        <v>9</v>
      </c>
      <c r="G41" s="13">
        <v>9</v>
      </c>
      <c r="H41" s="13">
        <v>9</v>
      </c>
      <c r="I41" s="13">
        <v>9</v>
      </c>
      <c r="J41" s="13">
        <v>9</v>
      </c>
    </row>
    <row r="42" spans="1:21" x14ac:dyDescent="0.3">
      <c r="A42" s="36"/>
      <c r="B42" s="36"/>
      <c r="C42" t="s">
        <v>40</v>
      </c>
      <c r="D42" s="13">
        <v>9</v>
      </c>
      <c r="F42" s="13">
        <v>9</v>
      </c>
    </row>
    <row r="43" spans="1:21" x14ac:dyDescent="0.3">
      <c r="A43" s="36"/>
      <c r="B43" s="36"/>
      <c r="C43" t="s">
        <v>28</v>
      </c>
      <c r="D43" s="13">
        <v>9</v>
      </c>
      <c r="K43" s="13">
        <v>9</v>
      </c>
    </row>
    <row r="44" spans="1:21" x14ac:dyDescent="0.3">
      <c r="A44" s="36"/>
      <c r="B44" s="36"/>
      <c r="C44" t="s">
        <v>29</v>
      </c>
      <c r="D44" s="13">
        <v>1466.6659999999999</v>
      </c>
      <c r="K44" s="13">
        <v>1466.6659999999999</v>
      </c>
    </row>
    <row r="45" spans="1:21" x14ac:dyDescent="0.3">
      <c r="A45" s="36"/>
      <c r="B45" s="36"/>
      <c r="C45" t="s">
        <v>30</v>
      </c>
      <c r="D45" s="13">
        <v>13.2</v>
      </c>
      <c r="K45" s="13">
        <v>13.2</v>
      </c>
    </row>
    <row r="46" spans="1:21" x14ac:dyDescent="0.3">
      <c r="A46" s="36"/>
      <c r="B46" s="36"/>
      <c r="C46" t="s">
        <v>31</v>
      </c>
      <c r="D46" s="13">
        <v>3.9089999999999998</v>
      </c>
      <c r="K46" s="13">
        <v>3.9089999999999998</v>
      </c>
    </row>
    <row r="47" spans="1:21" x14ac:dyDescent="0.3">
      <c r="A47" s="36">
        <v>13010480000</v>
      </c>
      <c r="B47" s="36" t="s">
        <v>41</v>
      </c>
      <c r="C47" t="s">
        <v>26</v>
      </c>
      <c r="E47" s="13">
        <v>3</v>
      </c>
      <c r="F47" s="13">
        <v>3</v>
      </c>
      <c r="G47" s="13">
        <v>3</v>
      </c>
      <c r="H47" s="13">
        <v>3</v>
      </c>
      <c r="I47" s="13">
        <v>3</v>
      </c>
      <c r="J47" s="13">
        <v>3</v>
      </c>
      <c r="K47" s="13">
        <v>3</v>
      </c>
      <c r="L47" s="13">
        <v>3</v>
      </c>
      <c r="M47" s="13">
        <v>3</v>
      </c>
      <c r="N47" s="13">
        <v>3</v>
      </c>
      <c r="O47" s="13">
        <v>3</v>
      </c>
      <c r="P47" s="13">
        <v>3</v>
      </c>
      <c r="Q47" s="13">
        <v>3</v>
      </c>
      <c r="R47" s="13">
        <v>3</v>
      </c>
      <c r="S47" s="13">
        <v>3</v>
      </c>
      <c r="T47" s="13">
        <v>3</v>
      </c>
      <c r="U47" s="13">
        <v>3</v>
      </c>
    </row>
    <row r="48" spans="1:21" x14ac:dyDescent="0.3">
      <c r="A48" s="36"/>
      <c r="B48" s="36"/>
      <c r="C48" t="s">
        <v>28</v>
      </c>
      <c r="D48" s="13">
        <v>3</v>
      </c>
    </row>
    <row r="49" spans="1:21" x14ac:dyDescent="0.3">
      <c r="A49" s="36"/>
      <c r="B49" s="36"/>
      <c r="C49" t="s">
        <v>29</v>
      </c>
      <c r="D49" s="13">
        <v>16333.333000000001</v>
      </c>
    </row>
    <row r="50" spans="1:21" x14ac:dyDescent="0.3">
      <c r="A50" s="36"/>
      <c r="B50" s="36"/>
      <c r="C50" t="s">
        <v>30</v>
      </c>
      <c r="D50" s="13">
        <v>49</v>
      </c>
      <c r="J50" s="13">
        <v>7</v>
      </c>
      <c r="K50" s="13">
        <v>8</v>
      </c>
      <c r="L50" s="13">
        <v>8</v>
      </c>
      <c r="M50" s="13">
        <v>7</v>
      </c>
      <c r="N50" s="13">
        <v>6</v>
      </c>
      <c r="O50" s="13">
        <v>5</v>
      </c>
      <c r="T50" s="13">
        <v>4</v>
      </c>
      <c r="U50" s="13">
        <v>4</v>
      </c>
    </row>
    <row r="51" spans="1:21" x14ac:dyDescent="0.3">
      <c r="A51" s="36"/>
      <c r="B51" s="36"/>
      <c r="C51" t="s">
        <v>31</v>
      </c>
      <c r="D51" s="13">
        <v>1.718</v>
      </c>
      <c r="J51" s="13">
        <v>1.5</v>
      </c>
      <c r="K51" s="13">
        <v>1.6</v>
      </c>
      <c r="L51" s="13">
        <v>1.7</v>
      </c>
      <c r="M51" s="13">
        <v>1.8</v>
      </c>
      <c r="N51" s="13">
        <v>1.85</v>
      </c>
      <c r="O51" s="13">
        <v>1.8</v>
      </c>
      <c r="T51" s="13">
        <v>1.8</v>
      </c>
      <c r="U51" s="13">
        <v>1.85</v>
      </c>
    </row>
    <row r="52" spans="1:21" x14ac:dyDescent="0.3">
      <c r="A52" s="36">
        <v>13010170102</v>
      </c>
      <c r="B52" s="36" t="s">
        <v>42</v>
      </c>
      <c r="C52" t="s">
        <v>26</v>
      </c>
      <c r="E52" s="13">
        <v>53</v>
      </c>
      <c r="F52" s="13">
        <v>53</v>
      </c>
      <c r="G52" s="13">
        <v>53</v>
      </c>
      <c r="H52" s="13">
        <v>53</v>
      </c>
      <c r="I52" s="13">
        <v>53</v>
      </c>
      <c r="J52" s="13">
        <v>53</v>
      </c>
      <c r="K52" s="13">
        <v>53</v>
      </c>
      <c r="L52" s="13">
        <v>53</v>
      </c>
      <c r="M52" s="13">
        <v>53</v>
      </c>
      <c r="N52" s="13">
        <v>53</v>
      </c>
      <c r="O52" s="13">
        <v>53</v>
      </c>
      <c r="P52" s="13">
        <v>53</v>
      </c>
      <c r="Q52" s="13">
        <v>53</v>
      </c>
      <c r="R52" s="13">
        <v>53</v>
      </c>
      <c r="S52" s="13">
        <v>53</v>
      </c>
      <c r="T52" s="13">
        <v>53</v>
      </c>
      <c r="U52" s="13">
        <v>53</v>
      </c>
    </row>
    <row r="53" spans="1:21" x14ac:dyDescent="0.3">
      <c r="A53" s="36"/>
      <c r="B53" s="36"/>
      <c r="C53" t="s">
        <v>28</v>
      </c>
      <c r="D53" s="13">
        <v>35</v>
      </c>
    </row>
    <row r="54" spans="1:21" x14ac:dyDescent="0.3">
      <c r="A54" s="36"/>
      <c r="B54" s="36"/>
      <c r="C54" t="s">
        <v>29</v>
      </c>
      <c r="D54" s="13">
        <v>9028.5709999999999</v>
      </c>
    </row>
    <row r="55" spans="1:21" x14ac:dyDescent="0.3">
      <c r="A55" s="36"/>
      <c r="B55" s="36"/>
      <c r="C55" t="s">
        <v>30</v>
      </c>
      <c r="D55" s="13">
        <v>316</v>
      </c>
      <c r="J55" s="13">
        <v>33</v>
      </c>
      <c r="K55" s="13">
        <v>36</v>
      </c>
      <c r="L55" s="13">
        <v>34</v>
      </c>
      <c r="M55" s="13">
        <v>32</v>
      </c>
      <c r="N55" s="13">
        <v>26</v>
      </c>
      <c r="O55" s="13">
        <v>24</v>
      </c>
      <c r="P55" s="13">
        <v>23</v>
      </c>
      <c r="Q55" s="13">
        <v>23</v>
      </c>
      <c r="R55" s="13">
        <v>20</v>
      </c>
      <c r="S55" s="13">
        <v>17</v>
      </c>
      <c r="T55" s="13">
        <v>20</v>
      </c>
      <c r="U55" s="13">
        <v>28</v>
      </c>
    </row>
    <row r="56" spans="1:21" x14ac:dyDescent="0.3">
      <c r="A56" s="36"/>
      <c r="B56" s="36"/>
      <c r="C56" t="s">
        <v>31</v>
      </c>
      <c r="D56" s="13">
        <v>1.837</v>
      </c>
      <c r="J56" s="13">
        <v>1.615</v>
      </c>
      <c r="K56" s="13">
        <v>1.61</v>
      </c>
      <c r="L56" s="13">
        <v>1.712</v>
      </c>
      <c r="M56" s="13">
        <v>1.756</v>
      </c>
      <c r="N56" s="13">
        <v>1.831</v>
      </c>
      <c r="O56" s="13">
        <v>1.9079999999999999</v>
      </c>
      <c r="P56" s="13">
        <v>1.954</v>
      </c>
      <c r="Q56" s="13">
        <v>2</v>
      </c>
      <c r="R56" s="13">
        <v>2</v>
      </c>
      <c r="S56" s="13">
        <v>2.024</v>
      </c>
      <c r="T56" s="13">
        <v>2</v>
      </c>
      <c r="U56" s="13">
        <v>2</v>
      </c>
    </row>
    <row r="57" spans="1:21" x14ac:dyDescent="0.3">
      <c r="A57" s="36">
        <v>13010180000</v>
      </c>
      <c r="B57" s="36" t="s">
        <v>43</v>
      </c>
      <c r="C57" t="s">
        <v>26</v>
      </c>
      <c r="E57" s="13">
        <v>9</v>
      </c>
      <c r="F57" s="13">
        <v>9</v>
      </c>
      <c r="G57" s="13">
        <v>9</v>
      </c>
      <c r="H57" s="13">
        <v>9</v>
      </c>
      <c r="I57" s="13">
        <v>9</v>
      </c>
      <c r="J57" s="13">
        <v>9</v>
      </c>
      <c r="K57" s="13">
        <v>9</v>
      </c>
      <c r="L57" s="13">
        <v>9</v>
      </c>
      <c r="M57" s="13">
        <v>9</v>
      </c>
      <c r="N57" s="13">
        <v>9</v>
      </c>
      <c r="O57" s="13">
        <v>9</v>
      </c>
      <c r="P57" s="13">
        <v>9</v>
      </c>
      <c r="Q57" s="13">
        <v>9</v>
      </c>
      <c r="R57" s="13">
        <v>9</v>
      </c>
      <c r="S57" s="13">
        <v>9</v>
      </c>
      <c r="T57" s="13">
        <v>9</v>
      </c>
      <c r="U57" s="13">
        <v>9</v>
      </c>
    </row>
    <row r="58" spans="1:21" x14ac:dyDescent="0.3">
      <c r="A58" s="36"/>
      <c r="B58" s="36"/>
      <c r="C58" t="s">
        <v>28</v>
      </c>
      <c r="D58" s="13">
        <v>5</v>
      </c>
    </row>
    <row r="59" spans="1:21" x14ac:dyDescent="0.3">
      <c r="A59" s="36"/>
      <c r="B59" s="36"/>
      <c r="C59" t="s">
        <v>29</v>
      </c>
      <c r="D59" s="13">
        <v>9400</v>
      </c>
    </row>
    <row r="60" spans="1:21" x14ac:dyDescent="0.3">
      <c r="A60" s="36"/>
      <c r="B60" s="36"/>
      <c r="C60" t="s">
        <v>30</v>
      </c>
      <c r="D60" s="13">
        <v>47</v>
      </c>
      <c r="J60" s="13">
        <v>8</v>
      </c>
      <c r="K60" s="13">
        <v>8</v>
      </c>
      <c r="L60" s="13">
        <v>8</v>
      </c>
      <c r="M60" s="13">
        <v>7</v>
      </c>
      <c r="N60" s="13">
        <v>5</v>
      </c>
      <c r="O60" s="13">
        <v>4</v>
      </c>
      <c r="T60" s="13">
        <v>2</v>
      </c>
      <c r="U60" s="13">
        <v>5</v>
      </c>
    </row>
    <row r="61" spans="1:21" x14ac:dyDescent="0.3">
      <c r="A61" s="36"/>
      <c r="B61" s="36"/>
      <c r="C61" t="s">
        <v>31</v>
      </c>
      <c r="D61" s="13">
        <v>2.504</v>
      </c>
      <c r="J61" s="13">
        <v>2.4</v>
      </c>
      <c r="K61" s="13">
        <v>2.5</v>
      </c>
      <c r="L61" s="13">
        <v>2.4</v>
      </c>
      <c r="M61" s="13">
        <v>2.6</v>
      </c>
      <c r="N61" s="13">
        <v>2.5</v>
      </c>
      <c r="O61" s="13">
        <v>2.4</v>
      </c>
      <c r="T61" s="13">
        <v>2.5</v>
      </c>
      <c r="U61" s="13">
        <v>2.8</v>
      </c>
    </row>
    <row r="62" spans="1:21" x14ac:dyDescent="0.3">
      <c r="A62" s="36">
        <v>14010070000</v>
      </c>
      <c r="B62" s="36" t="s">
        <v>44</v>
      </c>
      <c r="C62" t="s">
        <v>26</v>
      </c>
      <c r="E62" s="13">
        <v>30</v>
      </c>
      <c r="F62" s="13">
        <v>28</v>
      </c>
      <c r="G62" s="13">
        <v>53</v>
      </c>
      <c r="H62" s="13">
        <v>73</v>
      </c>
      <c r="I62" s="13">
        <v>73</v>
      </c>
      <c r="J62" s="13">
        <v>93</v>
      </c>
      <c r="K62" s="13">
        <v>65</v>
      </c>
      <c r="L62" s="13">
        <v>40</v>
      </c>
      <c r="M62" s="13">
        <v>20</v>
      </c>
      <c r="N62" s="13">
        <v>20</v>
      </c>
    </row>
    <row r="63" spans="1:21" x14ac:dyDescent="0.3">
      <c r="A63" s="36"/>
      <c r="B63" s="36"/>
      <c r="C63" t="s">
        <v>40</v>
      </c>
      <c r="D63" s="13">
        <v>93</v>
      </c>
      <c r="F63" s="13">
        <v>28</v>
      </c>
      <c r="G63" s="13">
        <v>25</v>
      </c>
      <c r="H63" s="13">
        <v>20</v>
      </c>
      <c r="J63" s="13">
        <v>20</v>
      </c>
    </row>
    <row r="64" spans="1:21" x14ac:dyDescent="0.3">
      <c r="A64" s="36"/>
      <c r="B64" s="36"/>
      <c r="C64" t="s">
        <v>28</v>
      </c>
      <c r="D64" s="13">
        <v>93</v>
      </c>
      <c r="K64" s="13">
        <v>28</v>
      </c>
      <c r="L64" s="13">
        <v>25</v>
      </c>
      <c r="M64" s="13">
        <v>20</v>
      </c>
      <c r="O64" s="13">
        <v>20</v>
      </c>
    </row>
    <row r="65" spans="1:21" x14ac:dyDescent="0.3">
      <c r="A65" s="36"/>
      <c r="B65" s="36"/>
      <c r="C65" t="s">
        <v>29</v>
      </c>
      <c r="D65" s="13">
        <v>6344.0860000000002</v>
      </c>
      <c r="K65" s="13">
        <v>6428.5709999999999</v>
      </c>
      <c r="L65" s="13">
        <v>6520</v>
      </c>
      <c r="M65" s="13">
        <v>6350</v>
      </c>
      <c r="O65" s="13">
        <v>6000</v>
      </c>
    </row>
    <row r="66" spans="1:21" x14ac:dyDescent="0.3">
      <c r="A66" s="36"/>
      <c r="B66" s="36"/>
      <c r="C66" t="s">
        <v>30</v>
      </c>
      <c r="D66" s="13">
        <v>590</v>
      </c>
      <c r="K66" s="13">
        <v>180</v>
      </c>
      <c r="L66" s="13">
        <v>163</v>
      </c>
      <c r="M66" s="13">
        <v>127</v>
      </c>
      <c r="O66" s="13">
        <v>120</v>
      </c>
    </row>
    <row r="67" spans="1:21" x14ac:dyDescent="0.3">
      <c r="A67" s="36"/>
      <c r="B67" s="36"/>
      <c r="C67" t="s">
        <v>31</v>
      </c>
      <c r="D67" s="13">
        <v>0.96199999999999997</v>
      </c>
      <c r="K67" s="13">
        <v>0.93</v>
      </c>
      <c r="L67" s="13">
        <v>0.96799999999999997</v>
      </c>
      <c r="M67" s="13">
        <v>0.96499999999999997</v>
      </c>
      <c r="O67" s="13">
        <v>1</v>
      </c>
    </row>
    <row r="68" spans="1:21" x14ac:dyDescent="0.3">
      <c r="A68" s="36">
        <v>14070170000</v>
      </c>
      <c r="B68" s="36" t="s">
        <v>45</v>
      </c>
      <c r="C68" t="s">
        <v>26</v>
      </c>
      <c r="E68" s="13">
        <v>30</v>
      </c>
      <c r="F68" s="13">
        <v>29</v>
      </c>
      <c r="G68" s="13">
        <v>36</v>
      </c>
      <c r="H68" s="13">
        <v>46</v>
      </c>
      <c r="I68" s="13">
        <v>46</v>
      </c>
      <c r="J68" s="13">
        <v>51</v>
      </c>
      <c r="K68" s="13">
        <v>15</v>
      </c>
      <c r="L68" s="13">
        <v>10</v>
      </c>
      <c r="M68" s="13">
        <v>10</v>
      </c>
      <c r="N68" s="13">
        <v>5</v>
      </c>
      <c r="O68" s="13">
        <v>5</v>
      </c>
      <c r="P68" s="13">
        <v>5</v>
      </c>
    </row>
    <row r="69" spans="1:21" x14ac:dyDescent="0.3">
      <c r="A69" s="36"/>
      <c r="B69" s="36"/>
      <c r="C69" t="s">
        <v>40</v>
      </c>
      <c r="D69" s="13">
        <v>56</v>
      </c>
      <c r="F69" s="13">
        <v>21</v>
      </c>
      <c r="G69" s="13">
        <v>15</v>
      </c>
      <c r="H69" s="13">
        <v>10</v>
      </c>
      <c r="J69" s="13">
        <v>5</v>
      </c>
      <c r="L69" s="13">
        <v>5</v>
      </c>
    </row>
    <row r="70" spans="1:21" x14ac:dyDescent="0.3">
      <c r="A70" s="36"/>
      <c r="B70" s="36"/>
      <c r="C70" t="s">
        <v>28</v>
      </c>
      <c r="D70" s="13">
        <v>56</v>
      </c>
      <c r="K70" s="13">
        <v>36</v>
      </c>
      <c r="L70" s="13">
        <v>10</v>
      </c>
      <c r="N70" s="13">
        <v>5</v>
      </c>
      <c r="Q70" s="13">
        <v>5</v>
      </c>
    </row>
    <row r="71" spans="1:21" x14ac:dyDescent="0.3">
      <c r="A71" s="36"/>
      <c r="B71" s="36"/>
      <c r="C71" t="s">
        <v>29</v>
      </c>
      <c r="D71" s="13">
        <v>4892.857</v>
      </c>
      <c r="K71" s="13">
        <v>4777.777</v>
      </c>
      <c r="L71" s="13">
        <v>5200</v>
      </c>
      <c r="N71" s="13">
        <v>4800</v>
      </c>
      <c r="Q71" s="13">
        <v>5200</v>
      </c>
    </row>
    <row r="72" spans="1:21" x14ac:dyDescent="0.3">
      <c r="A72" s="36"/>
      <c r="B72" s="36"/>
      <c r="C72" t="s">
        <v>30</v>
      </c>
      <c r="D72" s="13">
        <v>274</v>
      </c>
      <c r="K72" s="13">
        <v>172</v>
      </c>
      <c r="L72" s="13">
        <v>52</v>
      </c>
      <c r="N72" s="13">
        <v>24</v>
      </c>
      <c r="Q72" s="13">
        <v>26</v>
      </c>
    </row>
    <row r="73" spans="1:21" x14ac:dyDescent="0.3">
      <c r="A73" s="36"/>
      <c r="B73" s="36"/>
      <c r="C73" t="s">
        <v>31</v>
      </c>
      <c r="D73" s="13">
        <v>1.629</v>
      </c>
      <c r="K73" s="13">
        <v>1.63</v>
      </c>
      <c r="L73" s="13">
        <v>2</v>
      </c>
      <c r="N73" s="13">
        <v>1.5</v>
      </c>
      <c r="Q73" s="13">
        <v>1</v>
      </c>
    </row>
    <row r="74" spans="1:21" x14ac:dyDescent="0.3">
      <c r="A74" s="36">
        <v>13010210000</v>
      </c>
      <c r="B74" s="36" t="s">
        <v>46</v>
      </c>
      <c r="C74" t="s">
        <v>26</v>
      </c>
      <c r="E74" s="13">
        <v>2157</v>
      </c>
      <c r="F74" s="13">
        <v>2167</v>
      </c>
      <c r="G74" s="13">
        <v>2167</v>
      </c>
      <c r="H74" s="13">
        <v>2167</v>
      </c>
      <c r="I74" s="13">
        <v>2167</v>
      </c>
      <c r="J74" s="13">
        <v>2177</v>
      </c>
      <c r="K74" s="13">
        <v>2177</v>
      </c>
      <c r="L74" s="13">
        <v>2177</v>
      </c>
      <c r="M74" s="13">
        <v>2177</v>
      </c>
      <c r="N74" s="13">
        <v>2177</v>
      </c>
      <c r="O74" s="13">
        <v>2177</v>
      </c>
      <c r="P74" s="13">
        <v>2177</v>
      </c>
      <c r="Q74" s="13">
        <v>2177</v>
      </c>
      <c r="R74" s="13">
        <v>2177</v>
      </c>
      <c r="S74" s="13">
        <v>2177</v>
      </c>
      <c r="T74" s="13">
        <v>2177</v>
      </c>
      <c r="U74" s="13">
        <v>2177</v>
      </c>
    </row>
    <row r="75" spans="1:21" x14ac:dyDescent="0.3">
      <c r="A75" s="36"/>
      <c r="B75" s="36"/>
      <c r="C75" t="s">
        <v>40</v>
      </c>
      <c r="D75" s="13">
        <v>20</v>
      </c>
      <c r="F75" s="13">
        <v>10</v>
      </c>
      <c r="J75" s="13">
        <v>10</v>
      </c>
    </row>
    <row r="76" spans="1:21" x14ac:dyDescent="0.3">
      <c r="A76" s="36"/>
      <c r="B76" s="36"/>
      <c r="C76" t="s">
        <v>28</v>
      </c>
      <c r="D76" s="13">
        <v>775</v>
      </c>
    </row>
    <row r="77" spans="1:21" x14ac:dyDescent="0.3">
      <c r="A77" s="36"/>
      <c r="B77" s="36"/>
      <c r="C77" t="s">
        <v>29</v>
      </c>
      <c r="D77" s="13">
        <v>6307.0959999999995</v>
      </c>
    </row>
    <row r="78" spans="1:21" x14ac:dyDescent="0.3">
      <c r="A78" s="36"/>
      <c r="B78" s="36"/>
      <c r="C78" t="s">
        <v>30</v>
      </c>
      <c r="D78" s="13">
        <v>4888</v>
      </c>
      <c r="J78" s="13">
        <v>990</v>
      </c>
      <c r="K78" s="13">
        <v>1508</v>
      </c>
      <c r="L78" s="13">
        <v>1230</v>
      </c>
      <c r="M78" s="13">
        <v>495</v>
      </c>
      <c r="N78" s="13">
        <v>80</v>
      </c>
      <c r="T78" s="13">
        <v>105</v>
      </c>
      <c r="U78" s="13">
        <v>480</v>
      </c>
    </row>
    <row r="79" spans="1:21" x14ac:dyDescent="0.3">
      <c r="A79" s="36"/>
      <c r="B79" s="36"/>
      <c r="C79" t="s">
        <v>31</v>
      </c>
      <c r="D79" s="13">
        <v>1.0880000000000001</v>
      </c>
      <c r="J79" s="13">
        <v>0.99299999999999999</v>
      </c>
      <c r="K79" s="13">
        <v>1</v>
      </c>
      <c r="L79" s="13">
        <v>1.139</v>
      </c>
      <c r="M79" s="13">
        <v>1.123</v>
      </c>
      <c r="N79" s="13">
        <v>1</v>
      </c>
      <c r="T79" s="13">
        <v>1.3360000000000001</v>
      </c>
      <c r="U79" s="13">
        <v>1.349</v>
      </c>
    </row>
    <row r="80" spans="1:21" x14ac:dyDescent="0.3">
      <c r="A80" s="36">
        <v>13010220000</v>
      </c>
      <c r="B80" s="36" t="s">
        <v>47</v>
      </c>
      <c r="C80" t="s">
        <v>26</v>
      </c>
      <c r="E80" s="13">
        <v>173</v>
      </c>
      <c r="F80" s="13">
        <v>173</v>
      </c>
      <c r="G80" s="13">
        <v>173</v>
      </c>
      <c r="H80" s="13">
        <v>173</v>
      </c>
      <c r="I80" s="13">
        <v>173</v>
      </c>
      <c r="J80" s="13">
        <v>173</v>
      </c>
      <c r="K80" s="13">
        <v>173</v>
      </c>
      <c r="L80" s="13">
        <v>173</v>
      </c>
      <c r="M80" s="13">
        <v>173</v>
      </c>
      <c r="N80" s="13">
        <v>173</v>
      </c>
      <c r="O80" s="13">
        <v>173</v>
      </c>
      <c r="P80" s="13">
        <v>173</v>
      </c>
      <c r="Q80" s="13">
        <v>173</v>
      </c>
      <c r="R80" s="13">
        <v>173</v>
      </c>
      <c r="S80" s="13">
        <v>173</v>
      </c>
      <c r="T80" s="13">
        <v>173</v>
      </c>
      <c r="U80" s="13">
        <v>173</v>
      </c>
    </row>
    <row r="81" spans="1:21" x14ac:dyDescent="0.3">
      <c r="A81" s="36"/>
      <c r="B81" s="36"/>
      <c r="C81" t="s">
        <v>28</v>
      </c>
      <c r="D81" s="13">
        <v>43</v>
      </c>
    </row>
    <row r="82" spans="1:21" x14ac:dyDescent="0.3">
      <c r="A82" s="36"/>
      <c r="B82" s="36"/>
      <c r="C82" t="s">
        <v>29</v>
      </c>
      <c r="D82" s="13">
        <v>10837.209000000001</v>
      </c>
    </row>
    <row r="83" spans="1:21" x14ac:dyDescent="0.3">
      <c r="A83" s="36"/>
      <c r="B83" s="36"/>
      <c r="C83" t="s">
        <v>30</v>
      </c>
      <c r="D83" s="13">
        <v>466</v>
      </c>
      <c r="J83" s="13">
        <v>58</v>
      </c>
      <c r="K83" s="13">
        <v>63</v>
      </c>
      <c r="L83" s="13">
        <v>62</v>
      </c>
      <c r="M83" s="13">
        <v>58</v>
      </c>
      <c r="N83" s="13">
        <v>47</v>
      </c>
      <c r="O83" s="13">
        <v>37</v>
      </c>
      <c r="P83" s="13">
        <v>26</v>
      </c>
      <c r="Q83" s="13">
        <v>22</v>
      </c>
      <c r="R83" s="13">
        <v>20</v>
      </c>
      <c r="S83" s="13">
        <v>16</v>
      </c>
      <c r="T83" s="13">
        <v>11</v>
      </c>
      <c r="U83" s="13">
        <v>46</v>
      </c>
    </row>
    <row r="84" spans="1:21" x14ac:dyDescent="0.3">
      <c r="A84" s="36"/>
      <c r="B84" s="36"/>
      <c r="C84" t="s">
        <v>31</v>
      </c>
      <c r="D84" s="13">
        <v>1.363</v>
      </c>
      <c r="J84" s="13">
        <v>1.105</v>
      </c>
      <c r="K84" s="13">
        <v>1.244</v>
      </c>
      <c r="L84" s="13">
        <v>1.35</v>
      </c>
      <c r="M84" s="13">
        <v>1.399</v>
      </c>
      <c r="N84" s="13">
        <v>1.462</v>
      </c>
      <c r="O84" s="13">
        <v>1.4490000000000001</v>
      </c>
      <c r="P84" s="13">
        <v>1.581</v>
      </c>
      <c r="Q84" s="13">
        <v>1.51</v>
      </c>
      <c r="R84" s="13">
        <v>1.56</v>
      </c>
      <c r="S84" s="13">
        <v>1.5</v>
      </c>
      <c r="T84" s="13">
        <v>1.3640000000000001</v>
      </c>
      <c r="U84" s="13">
        <v>1.3220000000000001</v>
      </c>
    </row>
    <row r="85" spans="1:21" x14ac:dyDescent="0.3">
      <c r="A85" s="36">
        <v>13010230000</v>
      </c>
      <c r="B85" s="36" t="s">
        <v>48</v>
      </c>
      <c r="C85" t="s">
        <v>26</v>
      </c>
      <c r="E85" s="13">
        <v>1756</v>
      </c>
      <c r="F85" s="13">
        <v>1756</v>
      </c>
      <c r="G85" s="13">
        <v>1756</v>
      </c>
      <c r="H85" s="13">
        <v>1756</v>
      </c>
      <c r="I85" s="13">
        <v>1756</v>
      </c>
      <c r="J85" s="13">
        <v>1756</v>
      </c>
      <c r="K85" s="13">
        <v>1756</v>
      </c>
      <c r="L85" s="13">
        <v>1756</v>
      </c>
      <c r="M85" s="13">
        <v>1756</v>
      </c>
      <c r="N85" s="13">
        <v>1756</v>
      </c>
      <c r="O85" s="13">
        <v>1756</v>
      </c>
      <c r="P85" s="13">
        <v>1756</v>
      </c>
      <c r="Q85" s="13">
        <v>1756</v>
      </c>
      <c r="R85" s="13">
        <v>1756</v>
      </c>
      <c r="S85" s="13">
        <v>1756</v>
      </c>
      <c r="T85" s="13">
        <v>1756</v>
      </c>
      <c r="U85" s="13">
        <v>1756</v>
      </c>
    </row>
    <row r="86" spans="1:21" x14ac:dyDescent="0.3">
      <c r="A86" s="36"/>
      <c r="B86" s="36"/>
      <c r="C86" t="s">
        <v>28</v>
      </c>
      <c r="D86" s="13">
        <v>896</v>
      </c>
    </row>
    <row r="87" spans="1:21" x14ac:dyDescent="0.3">
      <c r="A87" s="36"/>
      <c r="B87" s="36"/>
      <c r="C87" t="s">
        <v>29</v>
      </c>
      <c r="D87" s="13">
        <v>7349.33</v>
      </c>
    </row>
    <row r="88" spans="1:21" x14ac:dyDescent="0.3">
      <c r="A88" s="36"/>
      <c r="B88" s="36"/>
      <c r="C88" t="s">
        <v>30</v>
      </c>
      <c r="D88" s="13">
        <v>6585</v>
      </c>
      <c r="J88" s="13">
        <v>640</v>
      </c>
      <c r="K88" s="13">
        <v>640</v>
      </c>
      <c r="L88" s="13">
        <v>1080</v>
      </c>
      <c r="M88" s="13">
        <v>940</v>
      </c>
      <c r="N88" s="13">
        <v>855</v>
      </c>
      <c r="O88" s="13">
        <v>720</v>
      </c>
      <c r="P88" s="13">
        <v>630</v>
      </c>
      <c r="Q88" s="13">
        <v>318</v>
      </c>
      <c r="R88" s="13">
        <v>42</v>
      </c>
      <c r="S88" s="13">
        <v>80</v>
      </c>
      <c r="T88" s="13">
        <v>70</v>
      </c>
      <c r="U88" s="13">
        <v>570</v>
      </c>
    </row>
    <row r="89" spans="1:21" x14ac:dyDescent="0.3">
      <c r="A89" s="36"/>
      <c r="B89" s="36"/>
      <c r="C89" t="s">
        <v>31</v>
      </c>
      <c r="D89" s="13">
        <v>1.159</v>
      </c>
      <c r="J89" s="13">
        <v>1.048</v>
      </c>
      <c r="K89" s="13">
        <v>1.0920000000000001</v>
      </c>
      <c r="L89" s="13">
        <v>0.97699999999999998</v>
      </c>
      <c r="M89" s="13">
        <v>1.07</v>
      </c>
      <c r="N89" s="13">
        <v>1.1459999999999999</v>
      </c>
      <c r="O89" s="13">
        <v>1.2130000000000001</v>
      </c>
      <c r="P89" s="13">
        <v>1.2509999999999999</v>
      </c>
      <c r="Q89" s="13">
        <v>1.3580000000000001</v>
      </c>
      <c r="R89" s="13">
        <v>1.5</v>
      </c>
      <c r="S89" s="13">
        <v>1.5309999999999999</v>
      </c>
      <c r="T89" s="13">
        <v>1.5169999999999999</v>
      </c>
      <c r="U89" s="13">
        <v>1.4710000000000001</v>
      </c>
    </row>
    <row r="90" spans="1:21" x14ac:dyDescent="0.3">
      <c r="A90" s="36">
        <v>13010250000</v>
      </c>
      <c r="B90" s="36" t="s">
        <v>49</v>
      </c>
      <c r="C90" t="s">
        <v>26</v>
      </c>
      <c r="E90" s="13">
        <v>9</v>
      </c>
      <c r="F90" s="13">
        <v>9</v>
      </c>
      <c r="G90" s="13">
        <v>9</v>
      </c>
      <c r="H90" s="13">
        <v>9</v>
      </c>
      <c r="I90" s="13">
        <v>9</v>
      </c>
      <c r="J90" s="13">
        <v>9</v>
      </c>
      <c r="K90" s="13">
        <v>9</v>
      </c>
      <c r="L90" s="13">
        <v>9</v>
      </c>
      <c r="M90" s="13">
        <v>9</v>
      </c>
      <c r="N90" s="13">
        <v>9</v>
      </c>
      <c r="O90" s="13">
        <v>9</v>
      </c>
      <c r="P90" s="13">
        <v>9</v>
      </c>
      <c r="Q90" s="13">
        <v>9</v>
      </c>
      <c r="R90" s="13">
        <v>9</v>
      </c>
      <c r="S90" s="13">
        <v>9</v>
      </c>
      <c r="T90" s="13">
        <v>9</v>
      </c>
      <c r="U90" s="13">
        <v>9</v>
      </c>
    </row>
    <row r="91" spans="1:21" x14ac:dyDescent="0.3">
      <c r="A91" s="36"/>
      <c r="B91" s="36"/>
      <c r="C91" t="s">
        <v>28</v>
      </c>
      <c r="D91" s="13">
        <v>9</v>
      </c>
    </row>
    <row r="92" spans="1:21" x14ac:dyDescent="0.3">
      <c r="A92" s="36"/>
      <c r="B92" s="36"/>
      <c r="C92" t="s">
        <v>29</v>
      </c>
      <c r="D92" s="13">
        <v>7888.8879999999999</v>
      </c>
    </row>
    <row r="93" spans="1:21" x14ac:dyDescent="0.3">
      <c r="A93" s="36"/>
      <c r="B93" s="36"/>
      <c r="C93" t="s">
        <v>30</v>
      </c>
      <c r="D93" s="13">
        <v>71</v>
      </c>
      <c r="J93" s="13">
        <v>16</v>
      </c>
      <c r="K93" s="13">
        <v>15</v>
      </c>
      <c r="L93" s="13">
        <v>15</v>
      </c>
      <c r="T93" s="13">
        <v>10</v>
      </c>
      <c r="U93" s="13">
        <v>15</v>
      </c>
    </row>
    <row r="94" spans="1:21" x14ac:dyDescent="0.3">
      <c r="A94" s="36"/>
      <c r="B94" s="36"/>
      <c r="C94" t="s">
        <v>31</v>
      </c>
      <c r="D94" s="13">
        <v>1.49</v>
      </c>
      <c r="J94" s="13">
        <v>1.35</v>
      </c>
      <c r="K94" s="13">
        <v>1.5</v>
      </c>
      <c r="L94" s="13">
        <v>1.5</v>
      </c>
      <c r="T94" s="13">
        <v>1.52</v>
      </c>
      <c r="U94" s="13">
        <v>1.6</v>
      </c>
    </row>
    <row r="95" spans="1:21" x14ac:dyDescent="0.3">
      <c r="A95" s="36">
        <v>13010270000</v>
      </c>
      <c r="B95" s="36" t="s">
        <v>50</v>
      </c>
      <c r="C95" t="s">
        <v>26</v>
      </c>
      <c r="E95" s="13">
        <v>59</v>
      </c>
      <c r="F95" s="13">
        <v>59</v>
      </c>
      <c r="G95" s="13">
        <v>59</v>
      </c>
      <c r="H95" s="13">
        <v>59</v>
      </c>
      <c r="I95" s="13">
        <v>59</v>
      </c>
      <c r="J95" s="13">
        <v>59</v>
      </c>
      <c r="K95" s="13">
        <v>59</v>
      </c>
      <c r="L95" s="13">
        <v>59</v>
      </c>
      <c r="M95" s="13">
        <v>59</v>
      </c>
      <c r="N95" s="13">
        <v>59</v>
      </c>
      <c r="O95" s="13">
        <v>59</v>
      </c>
      <c r="P95" s="13">
        <v>59</v>
      </c>
      <c r="Q95" s="13">
        <v>59</v>
      </c>
      <c r="R95" s="13">
        <v>59</v>
      </c>
      <c r="S95" s="13">
        <v>59</v>
      </c>
      <c r="T95" s="13">
        <v>59</v>
      </c>
      <c r="U95" s="13">
        <v>59</v>
      </c>
    </row>
    <row r="96" spans="1:21" x14ac:dyDescent="0.3">
      <c r="A96" s="36"/>
      <c r="B96" s="36"/>
      <c r="C96" t="s">
        <v>28</v>
      </c>
      <c r="D96" s="13">
        <v>59</v>
      </c>
    </row>
    <row r="97" spans="1:21" x14ac:dyDescent="0.3">
      <c r="A97" s="36"/>
      <c r="B97" s="36"/>
      <c r="C97" t="s">
        <v>29</v>
      </c>
      <c r="D97" s="13">
        <v>6728.8130000000001</v>
      </c>
    </row>
    <row r="98" spans="1:21" x14ac:dyDescent="0.3">
      <c r="A98" s="36"/>
      <c r="B98" s="36"/>
      <c r="C98" t="s">
        <v>30</v>
      </c>
      <c r="D98" s="13">
        <v>397</v>
      </c>
      <c r="J98" s="13">
        <v>90</v>
      </c>
      <c r="K98" s="13">
        <v>81</v>
      </c>
      <c r="L98" s="13">
        <v>89</v>
      </c>
      <c r="M98" s="13">
        <v>38</v>
      </c>
      <c r="N98" s="13">
        <v>20</v>
      </c>
      <c r="O98" s="13">
        <v>10</v>
      </c>
      <c r="T98" s="13">
        <v>5</v>
      </c>
      <c r="U98" s="13">
        <v>64</v>
      </c>
    </row>
    <row r="99" spans="1:21" x14ac:dyDescent="0.3">
      <c r="A99" s="36"/>
      <c r="B99" s="36"/>
      <c r="C99" t="s">
        <v>31</v>
      </c>
      <c r="D99" s="13">
        <v>1.427</v>
      </c>
      <c r="J99" s="13">
        <v>1.329</v>
      </c>
      <c r="K99" s="13">
        <v>1.4159999999999999</v>
      </c>
      <c r="L99" s="13">
        <v>1.516</v>
      </c>
      <c r="M99" s="13">
        <v>1.45</v>
      </c>
      <c r="N99" s="13">
        <v>1.5</v>
      </c>
      <c r="O99" s="13">
        <v>1.5</v>
      </c>
      <c r="T99" s="13">
        <v>1.6</v>
      </c>
      <c r="U99" s="13">
        <v>1.39</v>
      </c>
    </row>
    <row r="100" spans="1:21" x14ac:dyDescent="0.3">
      <c r="A100" s="36">
        <v>13020070000</v>
      </c>
      <c r="B100" s="36" t="s">
        <v>51</v>
      </c>
      <c r="C100" t="s">
        <v>26</v>
      </c>
      <c r="E100" s="13">
        <v>7</v>
      </c>
      <c r="F100" s="13">
        <v>7</v>
      </c>
      <c r="G100" s="13">
        <v>7</v>
      </c>
      <c r="H100" s="13">
        <v>7</v>
      </c>
      <c r="I100" s="13">
        <v>7</v>
      </c>
      <c r="J100" s="13">
        <v>7</v>
      </c>
      <c r="K100" s="13">
        <v>7</v>
      </c>
      <c r="L100" s="13">
        <v>7</v>
      </c>
      <c r="M100" s="13">
        <v>7</v>
      </c>
      <c r="N100" s="13">
        <v>7</v>
      </c>
      <c r="O100" s="13">
        <v>7</v>
      </c>
      <c r="P100" s="13">
        <v>7</v>
      </c>
      <c r="Q100" s="13">
        <v>7</v>
      </c>
      <c r="R100" s="13">
        <v>7</v>
      </c>
      <c r="S100" s="13">
        <v>7</v>
      </c>
      <c r="T100" s="13">
        <v>7</v>
      </c>
      <c r="U100" s="13">
        <v>7</v>
      </c>
    </row>
    <row r="101" spans="1:21" x14ac:dyDescent="0.3">
      <c r="A101" s="36"/>
      <c r="B101" s="36"/>
      <c r="C101" t="s">
        <v>28</v>
      </c>
      <c r="D101" s="13">
        <v>7</v>
      </c>
    </row>
    <row r="102" spans="1:21" x14ac:dyDescent="0.3">
      <c r="A102" s="36"/>
      <c r="B102" s="36"/>
      <c r="C102" t="s">
        <v>29</v>
      </c>
      <c r="D102" s="13">
        <v>2714.2849999999999</v>
      </c>
    </row>
    <row r="103" spans="1:21" x14ac:dyDescent="0.3">
      <c r="A103" s="36"/>
      <c r="B103" s="36"/>
      <c r="C103" t="s">
        <v>30</v>
      </c>
      <c r="D103" s="13">
        <v>19</v>
      </c>
      <c r="J103" s="13">
        <v>4</v>
      </c>
      <c r="K103" s="13">
        <v>4</v>
      </c>
      <c r="L103" s="13">
        <v>4</v>
      </c>
      <c r="T103" s="13">
        <v>2</v>
      </c>
      <c r="U103" s="13">
        <v>5</v>
      </c>
    </row>
    <row r="104" spans="1:21" x14ac:dyDescent="0.3">
      <c r="A104" s="36"/>
      <c r="B104" s="36"/>
      <c r="C104" t="s">
        <v>31</v>
      </c>
      <c r="D104" s="13">
        <v>2.3370000000000002</v>
      </c>
      <c r="J104" s="13">
        <v>2</v>
      </c>
      <c r="K104" s="13">
        <v>2.1</v>
      </c>
      <c r="L104" s="13">
        <v>2.5</v>
      </c>
      <c r="T104" s="13">
        <v>2.5</v>
      </c>
      <c r="U104" s="13">
        <v>2.6</v>
      </c>
    </row>
    <row r="105" spans="1:21" x14ac:dyDescent="0.3">
      <c r="A105" s="36">
        <v>13010300000</v>
      </c>
      <c r="B105" s="36" t="s">
        <v>52</v>
      </c>
      <c r="C105" t="s">
        <v>26</v>
      </c>
      <c r="E105" s="13">
        <v>25</v>
      </c>
      <c r="F105" s="13">
        <v>25</v>
      </c>
      <c r="G105" s="13">
        <v>25</v>
      </c>
      <c r="H105" s="13">
        <v>25</v>
      </c>
      <c r="I105" s="13">
        <v>25</v>
      </c>
      <c r="J105" s="13">
        <v>15</v>
      </c>
      <c r="K105" s="13">
        <v>15</v>
      </c>
      <c r="L105" s="13">
        <v>15</v>
      </c>
      <c r="M105" s="13">
        <v>15</v>
      </c>
      <c r="N105" s="13">
        <v>15</v>
      </c>
      <c r="O105" s="13">
        <v>15</v>
      </c>
      <c r="P105" s="13">
        <v>15</v>
      </c>
      <c r="Q105" s="13">
        <v>15</v>
      </c>
      <c r="R105" s="13">
        <v>15</v>
      </c>
      <c r="S105" s="13">
        <v>15</v>
      </c>
      <c r="T105" s="13">
        <v>15</v>
      </c>
      <c r="U105" s="13">
        <v>15</v>
      </c>
    </row>
    <row r="106" spans="1:21" x14ac:dyDescent="0.3">
      <c r="A106" s="36"/>
      <c r="B106" s="36"/>
      <c r="C106" t="s">
        <v>28</v>
      </c>
      <c r="D106" s="13">
        <v>6</v>
      </c>
    </row>
    <row r="107" spans="1:21" x14ac:dyDescent="0.3">
      <c r="A107" s="36"/>
      <c r="B107" s="36"/>
      <c r="C107" t="s">
        <v>29</v>
      </c>
      <c r="D107" s="13">
        <v>12166.665999999999</v>
      </c>
    </row>
    <row r="108" spans="1:21" x14ac:dyDescent="0.3">
      <c r="A108" s="36"/>
      <c r="B108" s="36"/>
      <c r="C108" t="s">
        <v>30</v>
      </c>
      <c r="D108" s="13">
        <v>73</v>
      </c>
      <c r="J108" s="13">
        <v>12</v>
      </c>
      <c r="K108" s="13">
        <v>12</v>
      </c>
      <c r="L108" s="13">
        <v>13</v>
      </c>
      <c r="M108" s="13">
        <v>6</v>
      </c>
      <c r="N108" s="13">
        <v>6</v>
      </c>
      <c r="T108" s="13">
        <v>7</v>
      </c>
      <c r="U108" s="13">
        <v>17</v>
      </c>
    </row>
    <row r="109" spans="1:21" x14ac:dyDescent="0.3">
      <c r="A109" s="36"/>
      <c r="B109" s="36"/>
      <c r="C109" t="s">
        <v>31</v>
      </c>
      <c r="D109" s="13">
        <v>1.49</v>
      </c>
      <c r="J109" s="13">
        <v>1.5</v>
      </c>
      <c r="K109" s="13">
        <v>1.52</v>
      </c>
      <c r="L109" s="13">
        <v>1.423</v>
      </c>
      <c r="M109" s="13">
        <v>1.5</v>
      </c>
      <c r="N109" s="13">
        <v>1.5</v>
      </c>
      <c r="T109" s="13">
        <v>1.5</v>
      </c>
      <c r="U109" s="13">
        <v>1.5</v>
      </c>
    </row>
    <row r="110" spans="1:21" x14ac:dyDescent="0.3">
      <c r="A110" s="36">
        <v>14060060000</v>
      </c>
      <c r="B110" s="36" t="s">
        <v>53</v>
      </c>
      <c r="C110" t="s">
        <v>26</v>
      </c>
      <c r="E110" s="13">
        <v>16</v>
      </c>
      <c r="F110" s="13">
        <v>16</v>
      </c>
      <c r="G110" s="13">
        <v>16</v>
      </c>
      <c r="H110" s="13">
        <v>16</v>
      </c>
      <c r="I110" s="13">
        <v>12</v>
      </c>
      <c r="J110" s="13">
        <v>9</v>
      </c>
      <c r="K110" s="13">
        <v>6</v>
      </c>
      <c r="L110" s="13">
        <v>3</v>
      </c>
    </row>
    <row r="111" spans="1:21" x14ac:dyDescent="0.3">
      <c r="A111" s="36"/>
      <c r="B111" s="36"/>
      <c r="C111" t="s">
        <v>40</v>
      </c>
      <c r="D111" s="13">
        <v>12</v>
      </c>
      <c r="E111" s="13">
        <v>3</v>
      </c>
      <c r="F111" s="13">
        <v>3</v>
      </c>
      <c r="G111" s="13">
        <v>3</v>
      </c>
      <c r="H111" s="13">
        <v>3</v>
      </c>
    </row>
    <row r="112" spans="1:21" x14ac:dyDescent="0.3">
      <c r="A112" s="36"/>
      <c r="B112" s="36"/>
      <c r="C112" t="s">
        <v>28</v>
      </c>
      <c r="D112" s="13">
        <v>12</v>
      </c>
      <c r="J112" s="13">
        <v>3</v>
      </c>
      <c r="K112" s="13">
        <v>3</v>
      </c>
      <c r="L112" s="13">
        <v>3</v>
      </c>
      <c r="M112" s="13">
        <v>3</v>
      </c>
    </row>
    <row r="113" spans="1:21" x14ac:dyDescent="0.3">
      <c r="A113" s="36"/>
      <c r="B113" s="36"/>
      <c r="C113" t="s">
        <v>29</v>
      </c>
      <c r="D113" s="13">
        <v>1333.3330000000001</v>
      </c>
      <c r="J113" s="13">
        <v>1333.3330000000001</v>
      </c>
      <c r="K113" s="13">
        <v>1333.3330000000001</v>
      </c>
      <c r="L113" s="13">
        <v>1333.3330000000001</v>
      </c>
      <c r="M113" s="13">
        <v>1333.3330000000001</v>
      </c>
    </row>
    <row r="114" spans="1:21" x14ac:dyDescent="0.3">
      <c r="A114" s="36"/>
      <c r="B114" s="36"/>
      <c r="C114" t="s">
        <v>30</v>
      </c>
      <c r="D114" s="13">
        <v>16</v>
      </c>
      <c r="J114" s="13">
        <v>4</v>
      </c>
      <c r="K114" s="13">
        <v>4</v>
      </c>
      <c r="L114" s="13">
        <v>4</v>
      </c>
      <c r="M114" s="13">
        <v>4</v>
      </c>
    </row>
    <row r="115" spans="1:21" x14ac:dyDescent="0.3">
      <c r="A115" s="36"/>
      <c r="B115" s="36"/>
      <c r="C115" t="s">
        <v>31</v>
      </c>
      <c r="D115" s="13">
        <v>4.1500000000000004</v>
      </c>
      <c r="J115" s="13">
        <v>4</v>
      </c>
      <c r="K115" s="13">
        <v>4.2</v>
      </c>
      <c r="L115" s="13">
        <v>4.4000000000000004</v>
      </c>
      <c r="M115" s="13">
        <v>4</v>
      </c>
    </row>
    <row r="116" spans="1:21" x14ac:dyDescent="0.3">
      <c r="A116" s="36">
        <v>13010320000</v>
      </c>
      <c r="B116" s="36" t="s">
        <v>54</v>
      </c>
      <c r="C116" t="s">
        <v>26</v>
      </c>
      <c r="E116" s="13">
        <v>2138</v>
      </c>
      <c r="F116" s="13">
        <v>2188</v>
      </c>
      <c r="G116" s="13">
        <v>2248</v>
      </c>
      <c r="H116" s="13">
        <v>2258</v>
      </c>
      <c r="I116" s="13">
        <v>2258</v>
      </c>
      <c r="J116" s="13">
        <v>2258</v>
      </c>
      <c r="K116" s="13">
        <v>2258</v>
      </c>
      <c r="L116" s="13">
        <v>2258</v>
      </c>
      <c r="M116" s="13">
        <v>2258</v>
      </c>
      <c r="N116" s="13">
        <v>2258</v>
      </c>
      <c r="O116" s="13">
        <v>2258</v>
      </c>
      <c r="P116" s="13">
        <v>2258</v>
      </c>
      <c r="Q116" s="13">
        <v>2258</v>
      </c>
      <c r="R116" s="13">
        <v>2258</v>
      </c>
      <c r="S116" s="13">
        <v>2258</v>
      </c>
      <c r="T116" s="13">
        <v>2258</v>
      </c>
      <c r="U116" s="13">
        <v>2258</v>
      </c>
    </row>
    <row r="117" spans="1:21" x14ac:dyDescent="0.3">
      <c r="A117" s="36"/>
      <c r="B117" s="36"/>
      <c r="C117" t="s">
        <v>40</v>
      </c>
      <c r="D117" s="13">
        <v>170</v>
      </c>
      <c r="E117" s="13">
        <v>50</v>
      </c>
      <c r="F117" s="13">
        <v>50</v>
      </c>
      <c r="G117" s="13">
        <v>60</v>
      </c>
      <c r="H117" s="13">
        <v>10</v>
      </c>
    </row>
    <row r="118" spans="1:21" x14ac:dyDescent="0.3">
      <c r="A118" s="36"/>
      <c r="B118" s="36"/>
      <c r="C118" t="s">
        <v>28</v>
      </c>
      <c r="D118" s="13">
        <v>950</v>
      </c>
    </row>
    <row r="119" spans="1:21" x14ac:dyDescent="0.3">
      <c r="A119" s="36"/>
      <c r="B119" s="36"/>
      <c r="C119" t="s">
        <v>29</v>
      </c>
      <c r="D119" s="13">
        <v>5834.7359999999999</v>
      </c>
    </row>
    <row r="120" spans="1:21" x14ac:dyDescent="0.3">
      <c r="A120" s="36"/>
      <c r="B120" s="36"/>
      <c r="C120" t="s">
        <v>30</v>
      </c>
      <c r="D120" s="13">
        <v>5543</v>
      </c>
      <c r="J120" s="13">
        <v>1075</v>
      </c>
      <c r="K120" s="13">
        <v>940</v>
      </c>
      <c r="L120" s="13">
        <v>882</v>
      </c>
      <c r="M120" s="13">
        <v>825</v>
      </c>
      <c r="N120" s="13">
        <v>642</v>
      </c>
      <c r="O120" s="13">
        <v>420</v>
      </c>
      <c r="P120" s="13">
        <v>215</v>
      </c>
      <c r="Q120" s="13">
        <v>116</v>
      </c>
      <c r="R120" s="13">
        <v>65</v>
      </c>
      <c r="S120" s="13">
        <v>46</v>
      </c>
      <c r="T120" s="13">
        <v>77</v>
      </c>
      <c r="U120" s="13">
        <v>240</v>
      </c>
    </row>
    <row r="121" spans="1:21" x14ac:dyDescent="0.3">
      <c r="A121" s="36"/>
      <c r="B121" s="36"/>
      <c r="C121" t="s">
        <v>31</v>
      </c>
      <c r="D121" s="13">
        <v>3.0110000000000001</v>
      </c>
      <c r="J121" s="13">
        <v>2.8759999999999999</v>
      </c>
      <c r="K121" s="13">
        <v>2.8740000000000001</v>
      </c>
      <c r="L121" s="13">
        <v>2.9489999999999998</v>
      </c>
      <c r="M121" s="13">
        <v>2.956</v>
      </c>
      <c r="N121" s="13">
        <v>2.9609999999999999</v>
      </c>
      <c r="O121" s="13">
        <v>3.0569999999999999</v>
      </c>
      <c r="P121" s="13">
        <v>3.4649999999999999</v>
      </c>
      <c r="Q121" s="13">
        <v>3.448</v>
      </c>
      <c r="R121" s="13">
        <v>3.5619999999999998</v>
      </c>
      <c r="S121" s="13">
        <v>3.5110000000000001</v>
      </c>
      <c r="T121" s="13">
        <v>3.5939999999999999</v>
      </c>
      <c r="U121" s="13">
        <v>3.5649999999999999</v>
      </c>
    </row>
    <row r="122" spans="1:21" x14ac:dyDescent="0.3">
      <c r="A122" s="35">
        <v>14030260101</v>
      </c>
      <c r="B122" s="35" t="s">
        <v>55</v>
      </c>
      <c r="C122" t="s">
        <v>26</v>
      </c>
      <c r="E122" s="13">
        <v>85</v>
      </c>
      <c r="F122" s="13">
        <v>60</v>
      </c>
      <c r="G122" s="13">
        <v>15</v>
      </c>
    </row>
    <row r="123" spans="1:21" x14ac:dyDescent="0.3">
      <c r="A123" s="36">
        <v>15010040000</v>
      </c>
      <c r="B123" s="36" t="s">
        <v>56</v>
      </c>
      <c r="C123" t="s">
        <v>26</v>
      </c>
      <c r="E123" s="13">
        <v>32</v>
      </c>
      <c r="F123" s="13">
        <v>32</v>
      </c>
      <c r="G123" s="13">
        <v>32</v>
      </c>
      <c r="H123" s="13">
        <v>32</v>
      </c>
      <c r="I123" s="13">
        <v>32</v>
      </c>
      <c r="J123" s="13">
        <v>32</v>
      </c>
      <c r="K123" s="13">
        <v>32</v>
      </c>
      <c r="L123" s="13">
        <v>32</v>
      </c>
      <c r="M123" s="13">
        <v>32</v>
      </c>
      <c r="N123" s="13">
        <v>32</v>
      </c>
      <c r="O123" s="13">
        <v>32</v>
      </c>
      <c r="P123" s="13">
        <v>32</v>
      </c>
      <c r="Q123" s="13">
        <v>32</v>
      </c>
      <c r="R123" s="13">
        <v>32</v>
      </c>
      <c r="S123" s="13">
        <v>32</v>
      </c>
      <c r="T123" s="13">
        <v>32</v>
      </c>
      <c r="U123" s="13">
        <v>32</v>
      </c>
    </row>
    <row r="124" spans="1:21" x14ac:dyDescent="0.3">
      <c r="A124" s="36"/>
      <c r="B124" s="36"/>
      <c r="C124" t="s">
        <v>28</v>
      </c>
      <c r="D124" s="13">
        <v>32</v>
      </c>
    </row>
    <row r="125" spans="1:21" x14ac:dyDescent="0.3">
      <c r="A125" s="36"/>
      <c r="B125" s="36"/>
      <c r="C125" t="s">
        <v>29</v>
      </c>
      <c r="D125" s="13">
        <v>11781.25</v>
      </c>
    </row>
    <row r="126" spans="1:21" x14ac:dyDescent="0.3">
      <c r="A126" s="36"/>
      <c r="B126" s="36"/>
      <c r="C126" t="s">
        <v>30</v>
      </c>
      <c r="D126" s="13">
        <v>377</v>
      </c>
      <c r="J126" s="13">
        <v>28</v>
      </c>
      <c r="K126" s="13">
        <v>29</v>
      </c>
      <c r="L126" s="13">
        <v>33</v>
      </c>
      <c r="M126" s="13">
        <v>37</v>
      </c>
      <c r="N126" s="13">
        <v>33</v>
      </c>
      <c r="O126" s="13">
        <v>34</v>
      </c>
      <c r="P126" s="13">
        <v>33</v>
      </c>
      <c r="Q126" s="13">
        <v>29</v>
      </c>
      <c r="R126" s="13">
        <v>26</v>
      </c>
      <c r="S126" s="13">
        <v>27</v>
      </c>
      <c r="T126" s="13">
        <v>32</v>
      </c>
      <c r="U126" s="13">
        <v>36</v>
      </c>
    </row>
    <row r="127" spans="1:21" x14ac:dyDescent="0.3">
      <c r="A127" s="36"/>
      <c r="B127" s="36"/>
      <c r="C127" t="s">
        <v>31</v>
      </c>
      <c r="D127" s="13">
        <v>1.1419999999999999</v>
      </c>
      <c r="J127" s="13">
        <v>0.95</v>
      </c>
      <c r="K127" s="13">
        <v>1</v>
      </c>
      <c r="L127" s="13">
        <v>1.097</v>
      </c>
      <c r="M127" s="13">
        <v>1</v>
      </c>
      <c r="N127" s="13">
        <v>1</v>
      </c>
      <c r="O127" s="13">
        <v>1.147</v>
      </c>
      <c r="P127" s="13">
        <v>1.145</v>
      </c>
      <c r="Q127" s="13">
        <v>1.1719999999999999</v>
      </c>
      <c r="R127" s="13">
        <v>1.1379999999999999</v>
      </c>
      <c r="S127" s="13">
        <v>1.333</v>
      </c>
      <c r="T127" s="13">
        <v>1.3580000000000001</v>
      </c>
      <c r="U127" s="13">
        <v>1.361</v>
      </c>
    </row>
    <row r="128" spans="1:21" x14ac:dyDescent="0.3">
      <c r="A128" s="36">
        <v>14020060000</v>
      </c>
      <c r="B128" s="36" t="s">
        <v>57</v>
      </c>
      <c r="C128" t="s">
        <v>26</v>
      </c>
      <c r="E128" s="13">
        <v>11</v>
      </c>
      <c r="F128" s="13">
        <v>15</v>
      </c>
      <c r="G128" s="13">
        <v>47</v>
      </c>
      <c r="H128" s="13">
        <v>69</v>
      </c>
      <c r="I128" s="13">
        <v>104</v>
      </c>
      <c r="J128" s="13">
        <v>104</v>
      </c>
      <c r="K128" s="13">
        <v>90</v>
      </c>
      <c r="L128" s="13">
        <v>50</v>
      </c>
      <c r="M128" s="13">
        <v>25</v>
      </c>
    </row>
    <row r="129" spans="1:21" x14ac:dyDescent="0.3">
      <c r="A129" s="36"/>
      <c r="B129" s="36"/>
      <c r="C129" t="s">
        <v>40</v>
      </c>
      <c r="D129" s="13">
        <v>104</v>
      </c>
      <c r="F129" s="13">
        <v>4</v>
      </c>
      <c r="G129" s="13">
        <v>40</v>
      </c>
      <c r="H129" s="13">
        <v>25</v>
      </c>
      <c r="I129" s="13">
        <v>35</v>
      </c>
    </row>
    <row r="130" spans="1:21" x14ac:dyDescent="0.3">
      <c r="A130" s="36"/>
      <c r="B130" s="36"/>
      <c r="C130" t="s">
        <v>28</v>
      </c>
      <c r="D130" s="13">
        <v>104</v>
      </c>
      <c r="K130" s="13">
        <v>14</v>
      </c>
      <c r="L130" s="13">
        <v>40</v>
      </c>
      <c r="M130" s="13">
        <v>25</v>
      </c>
      <c r="N130" s="13">
        <v>25</v>
      </c>
    </row>
    <row r="131" spans="1:21" x14ac:dyDescent="0.3">
      <c r="A131" s="36"/>
      <c r="B131" s="36"/>
      <c r="C131" t="s">
        <v>29</v>
      </c>
      <c r="D131" s="13">
        <v>34855.769</v>
      </c>
      <c r="K131" s="13">
        <v>35357.142</v>
      </c>
      <c r="L131" s="13">
        <v>34250</v>
      </c>
      <c r="M131" s="13">
        <v>35600</v>
      </c>
      <c r="N131" s="13">
        <v>34800</v>
      </c>
    </row>
    <row r="132" spans="1:21" x14ac:dyDescent="0.3">
      <c r="A132" s="36"/>
      <c r="B132" s="36"/>
      <c r="C132" t="s">
        <v>30</v>
      </c>
      <c r="D132" s="13">
        <v>3625</v>
      </c>
      <c r="K132" s="13">
        <v>495</v>
      </c>
      <c r="L132" s="13">
        <v>1370</v>
      </c>
      <c r="M132" s="13">
        <v>890</v>
      </c>
      <c r="N132" s="13">
        <v>870</v>
      </c>
    </row>
    <row r="133" spans="1:21" x14ac:dyDescent="0.3">
      <c r="A133" s="36"/>
      <c r="B133" s="36"/>
      <c r="C133" t="s">
        <v>31</v>
      </c>
      <c r="D133" s="13">
        <v>0.62</v>
      </c>
      <c r="K133" s="13">
        <v>0.70099999999999996</v>
      </c>
      <c r="L133" s="13">
        <v>0.56499999999999995</v>
      </c>
      <c r="M133" s="13">
        <v>0.63200000000000001</v>
      </c>
      <c r="N133" s="13">
        <v>0.64700000000000002</v>
      </c>
    </row>
    <row r="134" spans="1:21" x14ac:dyDescent="0.3">
      <c r="A134" s="36">
        <v>13020120000</v>
      </c>
      <c r="B134" s="36" t="s">
        <v>58</v>
      </c>
      <c r="C134" t="s">
        <v>26</v>
      </c>
      <c r="E134" s="13">
        <v>1082</v>
      </c>
      <c r="F134" s="13">
        <v>1082</v>
      </c>
      <c r="G134" s="13">
        <v>1082</v>
      </c>
      <c r="H134" s="13">
        <v>1082</v>
      </c>
      <c r="I134" s="13">
        <v>1082</v>
      </c>
      <c r="J134" s="13">
        <v>1082</v>
      </c>
      <c r="K134" s="13">
        <v>1082</v>
      </c>
      <c r="L134" s="13">
        <v>1082</v>
      </c>
      <c r="M134" s="13">
        <v>1082</v>
      </c>
      <c r="N134" s="13">
        <v>1082</v>
      </c>
      <c r="O134" s="13">
        <v>1082</v>
      </c>
      <c r="P134" s="13">
        <v>1082</v>
      </c>
      <c r="Q134" s="13">
        <v>1082</v>
      </c>
      <c r="R134" s="13">
        <v>1082</v>
      </c>
      <c r="S134" s="13">
        <v>1082</v>
      </c>
      <c r="T134" s="13">
        <v>1082</v>
      </c>
      <c r="U134" s="13">
        <v>1082</v>
      </c>
    </row>
    <row r="135" spans="1:21" x14ac:dyDescent="0.3">
      <c r="A135" s="36"/>
      <c r="B135" s="36"/>
      <c r="C135" t="s">
        <v>28</v>
      </c>
      <c r="D135" s="13">
        <v>302</v>
      </c>
    </row>
    <row r="136" spans="1:21" x14ac:dyDescent="0.3">
      <c r="A136" s="36"/>
      <c r="B136" s="36"/>
      <c r="C136" t="s">
        <v>29</v>
      </c>
      <c r="D136" s="13">
        <v>6778.1450000000004</v>
      </c>
    </row>
    <row r="137" spans="1:21" x14ac:dyDescent="0.3">
      <c r="A137" s="36"/>
      <c r="B137" s="36"/>
      <c r="C137" t="s">
        <v>30</v>
      </c>
      <c r="D137" s="13">
        <v>2047</v>
      </c>
      <c r="J137" s="13">
        <v>207</v>
      </c>
      <c r="K137" s="13">
        <v>240</v>
      </c>
      <c r="L137" s="13">
        <v>267</v>
      </c>
      <c r="M137" s="13">
        <v>247</v>
      </c>
      <c r="N137" s="13">
        <v>205</v>
      </c>
      <c r="O137" s="13">
        <v>186</v>
      </c>
      <c r="P137" s="13">
        <v>140</v>
      </c>
      <c r="Q137" s="13">
        <v>103</v>
      </c>
      <c r="R137" s="13">
        <v>92</v>
      </c>
      <c r="S137" s="13">
        <v>93</v>
      </c>
      <c r="T137" s="13">
        <v>92</v>
      </c>
      <c r="U137" s="13">
        <v>175</v>
      </c>
    </row>
    <row r="138" spans="1:21" x14ac:dyDescent="0.3">
      <c r="A138" s="36"/>
      <c r="B138" s="36"/>
      <c r="C138" t="s">
        <v>31</v>
      </c>
      <c r="D138" s="13">
        <v>2.09</v>
      </c>
      <c r="J138" s="13">
        <v>2.0310000000000001</v>
      </c>
      <c r="K138" s="13">
        <v>2.0419999999999998</v>
      </c>
      <c r="L138" s="13">
        <v>2.169</v>
      </c>
      <c r="M138" s="13">
        <v>2.0739999999999998</v>
      </c>
      <c r="N138" s="13">
        <v>2.2509999999999999</v>
      </c>
      <c r="O138" s="13">
        <v>2.181</v>
      </c>
      <c r="P138" s="13">
        <v>2.1040000000000001</v>
      </c>
      <c r="Q138" s="13">
        <v>2.06</v>
      </c>
      <c r="R138" s="13">
        <v>2</v>
      </c>
      <c r="S138" s="13">
        <v>2.0219999999999998</v>
      </c>
      <c r="T138" s="13">
        <v>2</v>
      </c>
      <c r="U138" s="13">
        <v>1.9770000000000001</v>
      </c>
    </row>
    <row r="139" spans="1:21" x14ac:dyDescent="0.3">
      <c r="A139" s="35">
        <v>14040140000</v>
      </c>
      <c r="B139" s="35" t="s">
        <v>59</v>
      </c>
      <c r="C139" t="s">
        <v>26</v>
      </c>
      <c r="E139" s="13">
        <v>8</v>
      </c>
      <c r="F139" s="13">
        <v>8</v>
      </c>
      <c r="G139" s="13">
        <v>5</v>
      </c>
      <c r="H139" s="13">
        <v>3</v>
      </c>
    </row>
    <row r="140" spans="1:21" x14ac:dyDescent="0.3">
      <c r="A140" s="36">
        <v>14030230000</v>
      </c>
      <c r="B140" s="36" t="s">
        <v>60</v>
      </c>
      <c r="C140" t="s">
        <v>26</v>
      </c>
      <c r="G140" s="13">
        <v>3</v>
      </c>
      <c r="H140" s="13">
        <v>3</v>
      </c>
      <c r="I140" s="13">
        <v>3</v>
      </c>
      <c r="J140" s="13">
        <v>3</v>
      </c>
      <c r="K140" s="13">
        <v>3</v>
      </c>
    </row>
    <row r="141" spans="1:21" x14ac:dyDescent="0.3">
      <c r="A141" s="36"/>
      <c r="B141" s="36"/>
      <c r="C141" t="s">
        <v>40</v>
      </c>
      <c r="D141" s="13">
        <v>3</v>
      </c>
      <c r="G141" s="13">
        <v>3</v>
      </c>
    </row>
    <row r="142" spans="1:21" x14ac:dyDescent="0.3">
      <c r="A142" s="36"/>
      <c r="B142" s="36"/>
      <c r="C142" t="s">
        <v>28</v>
      </c>
      <c r="D142" s="13">
        <v>3</v>
      </c>
      <c r="L142" s="13">
        <v>3</v>
      </c>
    </row>
    <row r="143" spans="1:21" x14ac:dyDescent="0.3">
      <c r="A143" s="36"/>
      <c r="B143" s="36"/>
      <c r="C143" t="s">
        <v>29</v>
      </c>
      <c r="D143" s="13">
        <v>41666.665999999997</v>
      </c>
      <c r="L143" s="13">
        <v>41666.665999999997</v>
      </c>
    </row>
    <row r="144" spans="1:21" x14ac:dyDescent="0.3">
      <c r="A144" s="36"/>
      <c r="B144" s="36"/>
      <c r="C144" t="s">
        <v>30</v>
      </c>
      <c r="D144" s="13">
        <v>125</v>
      </c>
      <c r="L144" s="13">
        <v>125</v>
      </c>
    </row>
    <row r="145" spans="1:12" x14ac:dyDescent="0.3">
      <c r="A145" s="36"/>
      <c r="B145" s="36"/>
      <c r="C145" t="s">
        <v>31</v>
      </c>
      <c r="D145" s="13">
        <v>0.42</v>
      </c>
      <c r="L145" s="13">
        <v>0.42</v>
      </c>
    </row>
  </sheetData>
  <mergeCells count="53">
    <mergeCell ref="A128:A133"/>
    <mergeCell ref="B128:B133"/>
    <mergeCell ref="A134:A138"/>
    <mergeCell ref="B134:B138"/>
    <mergeCell ref="A140:A145"/>
    <mergeCell ref="B140:B145"/>
    <mergeCell ref="A110:A115"/>
    <mergeCell ref="B110:B115"/>
    <mergeCell ref="A116:A121"/>
    <mergeCell ref="B116:B121"/>
    <mergeCell ref="A123:A127"/>
    <mergeCell ref="B123:B127"/>
    <mergeCell ref="A95:A99"/>
    <mergeCell ref="B95:B99"/>
    <mergeCell ref="A100:A104"/>
    <mergeCell ref="B100:B104"/>
    <mergeCell ref="A105:A109"/>
    <mergeCell ref="B105:B109"/>
    <mergeCell ref="A80:A84"/>
    <mergeCell ref="B80:B84"/>
    <mergeCell ref="A85:A89"/>
    <mergeCell ref="B85:B89"/>
    <mergeCell ref="A90:A94"/>
    <mergeCell ref="B90:B94"/>
    <mergeCell ref="A62:A67"/>
    <mergeCell ref="B62:B67"/>
    <mergeCell ref="A68:A73"/>
    <mergeCell ref="B68:B73"/>
    <mergeCell ref="A74:A79"/>
    <mergeCell ref="B74:B79"/>
    <mergeCell ref="A47:A51"/>
    <mergeCell ref="B47:B51"/>
    <mergeCell ref="A52:A56"/>
    <mergeCell ref="B52:B56"/>
    <mergeCell ref="A57:A61"/>
    <mergeCell ref="B57:B61"/>
    <mergeCell ref="B31:B35"/>
    <mergeCell ref="A31:A35"/>
    <mergeCell ref="B36:B40"/>
    <mergeCell ref="A36:A40"/>
    <mergeCell ref="B41:B46"/>
    <mergeCell ref="A41:A46"/>
    <mergeCell ref="A13:A17"/>
    <mergeCell ref="B13:B17"/>
    <mergeCell ref="A21:A25"/>
    <mergeCell ref="B21:B25"/>
    <mergeCell ref="B26:B30"/>
    <mergeCell ref="A26:A30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2017-06-05T21:03:49Z</dcterms:created>
  <dcterms:modified xsi:type="dcterms:W3CDTF">2023-05-04T17:27:35Z</dcterms:modified>
</cp:coreProperties>
</file>