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<sst xmlns="http://schemas.openxmlformats.org/spreadsheetml/2006/main" count="152" uniqueCount="51">
  <si>
    <t xml:space="preserve">FECHA : </t>
  </si>
  <si>
    <t>DEPARTAMENTO</t>
  </si>
  <si>
    <t xml:space="preserve">PROVINCIA </t>
  </si>
  <si>
    <t>ANCASH</t>
  </si>
  <si>
    <t>OCROS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</si>
  <si>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</si>
  <si>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</si>
  <si>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</si>
  <si>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</si>
  <si>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</si>
  <si>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</si>
  <si>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</si>
  <si>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</si>
  <si>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</si>
  <si>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</si>
  <si>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</si>
  <si>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</si>
  <si>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</si>
  <si>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</si>
  <si>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</si>
  <si>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</si>
  <si>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</si>
  <si>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</si>
  <si>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</si>
  <si>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</si>
  <si>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</si>
  <si>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</si>
  <si>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</si>
  <si>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</si>
  <si>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</si>
  <si>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</si>
  <si>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</si>
  <si>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</si>
  <si>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Siembras (ha.)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</si>
  <si>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</si>
  <si>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</si>
  <si>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</si>
  <si>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</si>
  <si>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</si>
  <si>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</si>
  <si>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</si>
  <si>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</si>
  <si>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</si>
  <si>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</si>
  <si>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</si>
  <si>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</t>
  </si>
  <si>
    <t>PAPRIKA</t>
  </si>
  <si>
    <t>PERAL</t>
  </si>
  <si>
    <t>TRIGO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</si>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</sst>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workbookViewId="0">
      <selection activeCell="A108" sqref="A108:A113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10" width="8.109375" style="13" bestFit="1" customWidth="1"/>
    <col min="11" max="20" width="9.109375" style="13" bestFit="1" customWidth="1"/>
    <col min="21" max="21" width="8.109375" style="13" bestFit="1" customWidth="1"/>
  </cols>
  <sheetData>
    <row r="1" spans="1:21" ht="15" x14ac:dyDescent="0.25">
      <c r="A1" t="s">
        <v>0</v>
      </c>
      <c r="B1" s="1">
        <f ca="1">NOW()</f>
        <v>45051.350742129631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1159</v>
      </c>
      <c r="F12" s="13">
        <v>1159</v>
      </c>
      <c r="G12" s="13">
        <v>1159</v>
      </c>
      <c r="H12" s="13">
        <v>1159</v>
      </c>
      <c r="I12" s="13">
        <v>1159</v>
      </c>
      <c r="J12" s="13">
        <v>1159</v>
      </c>
      <c r="K12" s="13">
        <v>1159</v>
      </c>
      <c r="L12" s="13">
        <v>1159</v>
      </c>
      <c r="M12" s="13">
        <v>1159</v>
      </c>
      <c r="N12" s="13">
        <v>1159</v>
      </c>
      <c r="O12" s="13">
        <v>1159</v>
      </c>
      <c r="P12" s="13">
        <v>1159</v>
      </c>
      <c r="Q12" s="13">
        <v>1159</v>
      </c>
      <c r="R12" s="13">
        <v>1159</v>
      </c>
      <c r="S12" s="13">
        <v>1159</v>
      </c>
      <c r="T12" s="13">
        <v>1159</v>
      </c>
      <c r="U12" s="13">
        <v>1159</v>
      </c>
    </row>
    <row r="13" spans="1:21" x14ac:dyDescent="0.3">
      <c r="A13" s="36"/>
      <c r="B13" s="36"/>
      <c r="C13" t="s">
        <v>27</v>
      </c>
      <c r="D13" s="13">
        <v>1159</v>
      </c>
    </row>
    <row r="14" spans="1:21" x14ac:dyDescent="0.3">
      <c r="A14" s="36"/>
      <c r="B14" s="36"/>
      <c r="C14" t="s">
        <v>28</v>
      </c>
      <c r="D14" s="13">
        <v>25152.717000000001</v>
      </c>
    </row>
    <row r="15" spans="1:21" x14ac:dyDescent="0.3">
      <c r="A15" s="36"/>
      <c r="B15" s="36"/>
      <c r="C15" t="s">
        <v>29</v>
      </c>
      <c r="D15" s="13">
        <v>29152</v>
      </c>
      <c r="J15" s="13">
        <v>2600</v>
      </c>
      <c r="K15" s="13">
        <v>2705</v>
      </c>
      <c r="L15" s="13">
        <v>2790</v>
      </c>
      <c r="M15" s="13">
        <v>2787</v>
      </c>
      <c r="N15" s="13">
        <v>2665</v>
      </c>
      <c r="O15" s="13">
        <v>2522</v>
      </c>
      <c r="P15" s="13">
        <v>2433</v>
      </c>
      <c r="Q15" s="13">
        <v>2323</v>
      </c>
      <c r="R15" s="13">
        <v>2259</v>
      </c>
      <c r="S15" s="13">
        <v>2019</v>
      </c>
      <c r="T15" s="13">
        <v>2065</v>
      </c>
      <c r="U15" s="13">
        <v>1984</v>
      </c>
    </row>
    <row r="16" spans="1:21" x14ac:dyDescent="0.3">
      <c r="A16" s="36"/>
      <c r="B16" s="36"/>
      <c r="C16" t="s">
        <v>30</v>
      </c>
      <c r="D16" s="13">
        <v>0.215</v>
      </c>
      <c r="J16" s="13">
        <v>0.20200000000000001</v>
      </c>
      <c r="K16" s="13">
        <v>0.20399999999999999</v>
      </c>
      <c r="L16" s="13">
        <v>0.20200000000000001</v>
      </c>
      <c r="M16" s="13">
        <v>0.20499999999999999</v>
      </c>
      <c r="N16" s="13">
        <v>0.21199999999999999</v>
      </c>
      <c r="O16" s="13">
        <v>0.219</v>
      </c>
      <c r="P16" s="13">
        <v>0.217</v>
      </c>
      <c r="Q16" s="13">
        <v>0.219</v>
      </c>
      <c r="R16" s="13">
        <v>0.222</v>
      </c>
      <c r="S16" s="13">
        <v>0.22600000000000001</v>
      </c>
      <c r="T16" s="13">
        <v>0.23100000000000001</v>
      </c>
      <c r="U16" s="13">
        <v>0.23200000000000001</v>
      </c>
    </row>
    <row r="17" spans="1:21" x14ac:dyDescent="0.3">
      <c r="A17" s="35">
        <v>14060010000</v>
      </c>
      <c r="B17" s="35" t="s">
        <v>31</v>
      </c>
      <c r="C17" t="s">
        <v>26</v>
      </c>
    </row>
    <row r="18" spans="1:21" x14ac:dyDescent="0.3">
      <c r="A18" s="36">
        <v>14040030000</v>
      </c>
      <c r="B18" s="36" t="s">
        <v>32</v>
      </c>
      <c r="C18" t="s">
        <v>26</v>
      </c>
      <c r="J18" s="13">
        <v>5</v>
      </c>
      <c r="K18" s="13">
        <v>14</v>
      </c>
      <c r="L18" s="13">
        <v>14</v>
      </c>
      <c r="M18" s="13">
        <v>14</v>
      </c>
      <c r="N18" s="13">
        <v>14</v>
      </c>
      <c r="O18" s="13">
        <v>14</v>
      </c>
      <c r="P18" s="13">
        <v>9</v>
      </c>
    </row>
    <row r="19" spans="1:21" x14ac:dyDescent="0.3">
      <c r="A19" s="36"/>
      <c r="B19" s="36"/>
      <c r="C19" t="s">
        <v>33</v>
      </c>
      <c r="D19" s="13">
        <v>14</v>
      </c>
      <c r="J19" s="13">
        <v>5</v>
      </c>
      <c r="K19" s="13">
        <v>9</v>
      </c>
    </row>
    <row r="20" spans="1:21" x14ac:dyDescent="0.3">
      <c r="A20" s="36"/>
      <c r="B20" s="36"/>
      <c r="C20" t="s">
        <v>27</v>
      </c>
      <c r="D20" s="13">
        <v>14</v>
      </c>
      <c r="P20" s="13">
        <v>5</v>
      </c>
      <c r="Q20" s="13">
        <v>9</v>
      </c>
    </row>
    <row r="21" spans="1:21" x14ac:dyDescent="0.3">
      <c r="A21" s="36"/>
      <c r="B21" s="36"/>
      <c r="C21" t="s">
        <v>28</v>
      </c>
      <c r="D21" s="13">
        <v>21357.142</v>
      </c>
      <c r="P21" s="13">
        <v>19000</v>
      </c>
      <c r="Q21" s="13">
        <v>22666.666000000001</v>
      </c>
    </row>
    <row r="22" spans="1:21" x14ac:dyDescent="0.3">
      <c r="A22" s="36"/>
      <c r="B22" s="36"/>
      <c r="C22" t="s">
        <v>29</v>
      </c>
      <c r="D22" s="13">
        <v>299</v>
      </c>
      <c r="P22" s="13">
        <v>95</v>
      </c>
      <c r="Q22" s="13">
        <v>204</v>
      </c>
    </row>
    <row r="23" spans="1:21" x14ac:dyDescent="0.3">
      <c r="A23" s="36"/>
      <c r="B23" s="36"/>
      <c r="C23" t="s">
        <v>30</v>
      </c>
      <c r="D23" s="13">
        <v>1</v>
      </c>
      <c r="P23" s="13">
        <v>1</v>
      </c>
      <c r="Q23" s="13">
        <v>1</v>
      </c>
    </row>
    <row r="24" spans="1:21" x14ac:dyDescent="0.3">
      <c r="A24" s="36">
        <v>14010050000</v>
      </c>
      <c r="B24" s="36" t="s">
        <v>34</v>
      </c>
      <c r="C24" t="s">
        <v>26</v>
      </c>
      <c r="J24" s="13">
        <v>2</v>
      </c>
      <c r="K24" s="13">
        <v>48</v>
      </c>
      <c r="L24" s="13">
        <v>53</v>
      </c>
      <c r="M24" s="13">
        <v>53</v>
      </c>
      <c r="N24" s="13">
        <v>53</v>
      </c>
      <c r="O24" s="13">
        <v>53</v>
      </c>
      <c r="P24" s="13">
        <v>51</v>
      </c>
      <c r="Q24" s="13">
        <v>5</v>
      </c>
    </row>
    <row r="25" spans="1:21" x14ac:dyDescent="0.3">
      <c r="A25" s="36"/>
      <c r="B25" s="36"/>
      <c r="C25" t="s">
        <v>33</v>
      </c>
      <c r="D25" s="13">
        <v>53</v>
      </c>
      <c r="J25" s="13">
        <v>2</v>
      </c>
      <c r="K25" s="13">
        <v>46</v>
      </c>
      <c r="L25" s="13">
        <v>5</v>
      </c>
    </row>
    <row r="26" spans="1:21" x14ac:dyDescent="0.3">
      <c r="A26" s="36"/>
      <c r="B26" s="36"/>
      <c r="C26" t="s">
        <v>27</v>
      </c>
      <c r="D26" s="13">
        <v>53</v>
      </c>
      <c r="P26" s="13">
        <v>2</v>
      </c>
      <c r="Q26" s="13">
        <v>46</v>
      </c>
      <c r="R26" s="13">
        <v>5</v>
      </c>
    </row>
    <row r="27" spans="1:21" x14ac:dyDescent="0.3">
      <c r="A27" s="36"/>
      <c r="B27" s="36"/>
      <c r="C27" t="s">
        <v>28</v>
      </c>
      <c r="D27" s="13">
        <v>1000</v>
      </c>
      <c r="P27" s="13">
        <v>1000</v>
      </c>
      <c r="Q27" s="13">
        <v>1000</v>
      </c>
      <c r="R27" s="13">
        <v>1000</v>
      </c>
    </row>
    <row r="28" spans="1:21" x14ac:dyDescent="0.3">
      <c r="A28" s="36"/>
      <c r="B28" s="36"/>
      <c r="C28" t="s">
        <v>29</v>
      </c>
      <c r="D28" s="13">
        <v>53</v>
      </c>
      <c r="P28" s="13">
        <v>2</v>
      </c>
      <c r="Q28" s="13">
        <v>46</v>
      </c>
      <c r="R28" s="13">
        <v>5</v>
      </c>
    </row>
    <row r="29" spans="1:21" x14ac:dyDescent="0.3">
      <c r="A29" s="36"/>
      <c r="B29" s="36"/>
      <c r="C29" t="s">
        <v>30</v>
      </c>
      <c r="D29" s="13">
        <v>1.6040000000000001</v>
      </c>
      <c r="P29" s="13">
        <v>1.5</v>
      </c>
      <c r="Q29" s="13">
        <v>1.62</v>
      </c>
      <c r="R29" s="13">
        <v>1.5</v>
      </c>
    </row>
    <row r="30" spans="1:21" x14ac:dyDescent="0.3">
      <c r="A30" s="36">
        <v>13010080000</v>
      </c>
      <c r="B30" s="36" t="s">
        <v>35</v>
      </c>
      <c r="C30" t="s">
        <v>26</v>
      </c>
      <c r="E30" s="13">
        <v>8</v>
      </c>
      <c r="F30" s="13">
        <v>8</v>
      </c>
      <c r="G30" s="13">
        <v>8</v>
      </c>
      <c r="H30" s="13">
        <v>8</v>
      </c>
      <c r="I30" s="13">
        <v>8</v>
      </c>
      <c r="J30" s="13">
        <v>8</v>
      </c>
      <c r="K30" s="13">
        <v>8</v>
      </c>
      <c r="L30" s="13">
        <v>8</v>
      </c>
      <c r="M30" s="13">
        <v>8</v>
      </c>
      <c r="N30" s="13">
        <v>8</v>
      </c>
      <c r="O30" s="13">
        <v>8</v>
      </c>
      <c r="P30" s="13">
        <v>8</v>
      </c>
      <c r="Q30" s="13">
        <v>8</v>
      </c>
      <c r="R30" s="13">
        <v>8</v>
      </c>
      <c r="S30" s="13">
        <v>8</v>
      </c>
      <c r="T30" s="13">
        <v>8</v>
      </c>
      <c r="U30" s="13">
        <v>8</v>
      </c>
    </row>
    <row r="31" spans="1:21" x14ac:dyDescent="0.3">
      <c r="A31" s="36"/>
      <c r="B31" s="36"/>
      <c r="C31" t="s">
        <v>27</v>
      </c>
      <c r="D31" s="13">
        <v>8</v>
      </c>
      <c r="U31" s="13">
        <v>8</v>
      </c>
    </row>
    <row r="32" spans="1:21" x14ac:dyDescent="0.3">
      <c r="A32" s="36"/>
      <c r="B32" s="36"/>
      <c r="C32" t="s">
        <v>28</v>
      </c>
      <c r="D32" s="13">
        <v>9125</v>
      </c>
    </row>
    <row r="33" spans="1:21" x14ac:dyDescent="0.3">
      <c r="A33" s="36"/>
      <c r="B33" s="36"/>
      <c r="C33" t="s">
        <v>29</v>
      </c>
      <c r="D33" s="13">
        <v>73</v>
      </c>
      <c r="M33" s="13">
        <v>16</v>
      </c>
      <c r="N33" s="13">
        <v>18</v>
      </c>
      <c r="O33" s="13">
        <v>15</v>
      </c>
      <c r="P33" s="13">
        <v>16</v>
      </c>
      <c r="Q33" s="13">
        <v>8</v>
      </c>
    </row>
    <row r="34" spans="1:21" x14ac:dyDescent="0.3">
      <c r="A34" s="36"/>
      <c r="B34" s="36"/>
      <c r="C34" t="s">
        <v>30</v>
      </c>
      <c r="D34" s="13">
        <v>1.645</v>
      </c>
      <c r="M34" s="13">
        <v>1.8</v>
      </c>
      <c r="N34" s="13">
        <v>1.74</v>
      </c>
      <c r="O34" s="13">
        <v>1.6</v>
      </c>
      <c r="P34" s="13">
        <v>1.5</v>
      </c>
      <c r="Q34" s="13">
        <v>1.5</v>
      </c>
    </row>
    <row r="35" spans="1:21" x14ac:dyDescent="0.3">
      <c r="A35" s="36">
        <v>14060030000</v>
      </c>
      <c r="B35" s="36" t="s">
        <v>36</v>
      </c>
      <c r="C35" t="s">
        <v>26</v>
      </c>
      <c r="J35" s="13">
        <v>3</v>
      </c>
      <c r="K35" s="13">
        <v>9</v>
      </c>
      <c r="L35" s="13">
        <v>13</v>
      </c>
      <c r="M35" s="13">
        <v>13</v>
      </c>
      <c r="N35" s="13">
        <v>13</v>
      </c>
      <c r="O35" s="13">
        <v>10</v>
      </c>
      <c r="P35" s="13">
        <v>6</v>
      </c>
      <c r="Q35" s="13">
        <v>2</v>
      </c>
      <c r="T35" s="13">
        <v>2</v>
      </c>
      <c r="U35" s="13">
        <v>5</v>
      </c>
    </row>
    <row r="36" spans="1:21" x14ac:dyDescent="0.3">
      <c r="A36" s="36"/>
      <c r="B36" s="36"/>
      <c r="C36" t="s">
        <v>33</v>
      </c>
      <c r="D36" s="13">
        <v>13</v>
      </c>
      <c r="J36" s="13">
        <v>3</v>
      </c>
      <c r="K36" s="13">
        <v>6</v>
      </c>
      <c r="L36" s="13">
        <v>4</v>
      </c>
    </row>
    <row r="37" spans="1:21" x14ac:dyDescent="0.3">
      <c r="A37" s="36"/>
      <c r="B37" s="36"/>
      <c r="C37" t="s">
        <v>27</v>
      </c>
      <c r="D37" s="13">
        <v>13</v>
      </c>
      <c r="O37" s="13">
        <v>3</v>
      </c>
      <c r="P37" s="13">
        <v>4</v>
      </c>
      <c r="Q37" s="13">
        <v>4</v>
      </c>
      <c r="R37" s="13">
        <v>2</v>
      </c>
    </row>
    <row r="38" spans="1:21" x14ac:dyDescent="0.3">
      <c r="A38" s="36"/>
      <c r="B38" s="36"/>
      <c r="C38" t="s">
        <v>28</v>
      </c>
      <c r="D38" s="13">
        <v>1207.692</v>
      </c>
      <c r="O38" s="13">
        <v>1166.6659999999999</v>
      </c>
      <c r="P38" s="13">
        <v>1250</v>
      </c>
      <c r="Q38" s="13">
        <v>1250</v>
      </c>
      <c r="R38" s="13">
        <v>1100</v>
      </c>
    </row>
    <row r="39" spans="1:21" x14ac:dyDescent="0.3">
      <c r="A39" s="36"/>
      <c r="B39" s="36"/>
      <c r="C39" t="s">
        <v>29</v>
      </c>
      <c r="D39" s="13">
        <v>15.7</v>
      </c>
      <c r="O39" s="13">
        <v>3.5</v>
      </c>
      <c r="P39" s="13">
        <v>5</v>
      </c>
      <c r="Q39" s="13">
        <v>5</v>
      </c>
      <c r="R39" s="13">
        <v>2.2000000000000002</v>
      </c>
    </row>
    <row r="40" spans="1:21" x14ac:dyDescent="0.3">
      <c r="A40" s="36"/>
      <c r="B40" s="36"/>
      <c r="C40" t="s">
        <v>30</v>
      </c>
      <c r="D40" s="13">
        <v>3.7829999999999999</v>
      </c>
      <c r="O40" s="13">
        <v>4</v>
      </c>
      <c r="P40" s="13">
        <v>4</v>
      </c>
      <c r="Q40" s="13">
        <v>3.32</v>
      </c>
      <c r="R40" s="13">
        <v>4</v>
      </c>
    </row>
    <row r="41" spans="1:21" x14ac:dyDescent="0.3">
      <c r="A41" s="36">
        <v>13010130000</v>
      </c>
      <c r="B41" s="36" t="s">
        <v>37</v>
      </c>
      <c r="C41" t="s">
        <v>26</v>
      </c>
      <c r="E41" s="13">
        <v>15</v>
      </c>
      <c r="F41" s="13">
        <v>15</v>
      </c>
      <c r="G41" s="13">
        <v>15</v>
      </c>
      <c r="H41" s="13">
        <v>15</v>
      </c>
      <c r="I41" s="13">
        <v>15</v>
      </c>
      <c r="J41" s="13">
        <v>15</v>
      </c>
      <c r="K41" s="13">
        <v>15</v>
      </c>
      <c r="L41" s="13">
        <v>15</v>
      </c>
      <c r="M41" s="13">
        <v>15</v>
      </c>
      <c r="N41" s="13">
        <v>15</v>
      </c>
      <c r="O41" s="13">
        <v>15</v>
      </c>
      <c r="P41" s="13">
        <v>15</v>
      </c>
      <c r="Q41" s="13">
        <v>15</v>
      </c>
      <c r="R41" s="13">
        <v>15</v>
      </c>
      <c r="S41" s="13">
        <v>15</v>
      </c>
      <c r="T41" s="13">
        <v>15</v>
      </c>
      <c r="U41" s="13">
        <v>15</v>
      </c>
    </row>
    <row r="42" spans="1:21" x14ac:dyDescent="0.3">
      <c r="A42" s="36"/>
      <c r="B42" s="36"/>
      <c r="C42" t="s">
        <v>27</v>
      </c>
      <c r="D42" s="13">
        <v>15</v>
      </c>
    </row>
    <row r="43" spans="1:21" x14ac:dyDescent="0.3">
      <c r="A43" s="36"/>
      <c r="B43" s="36"/>
      <c r="C43" t="s">
        <v>28</v>
      </c>
      <c r="D43" s="13">
        <v>5266.6660000000002</v>
      </c>
    </row>
    <row r="44" spans="1:21" x14ac:dyDescent="0.3">
      <c r="A44" s="36"/>
      <c r="B44" s="36"/>
      <c r="C44" t="s">
        <v>29</v>
      </c>
      <c r="D44" s="13">
        <v>79</v>
      </c>
      <c r="J44" s="13">
        <v>14</v>
      </c>
      <c r="K44" s="13">
        <v>20</v>
      </c>
      <c r="L44" s="13">
        <v>15</v>
      </c>
      <c r="M44" s="13">
        <v>10</v>
      </c>
      <c r="U44" s="13">
        <v>20</v>
      </c>
    </row>
    <row r="45" spans="1:21" x14ac:dyDescent="0.3">
      <c r="A45" s="36"/>
      <c r="B45" s="36"/>
      <c r="C45" t="s">
        <v>30</v>
      </c>
      <c r="D45" s="13">
        <v>1.9490000000000001</v>
      </c>
      <c r="J45" s="13">
        <v>2</v>
      </c>
      <c r="K45" s="13">
        <v>2</v>
      </c>
      <c r="L45" s="13">
        <v>2</v>
      </c>
      <c r="M45" s="13">
        <v>2</v>
      </c>
      <c r="U45" s="13">
        <v>1.8</v>
      </c>
    </row>
    <row r="46" spans="1:21" x14ac:dyDescent="0.3">
      <c r="A46" s="36">
        <v>14060050000</v>
      </c>
      <c r="B46" s="36" t="s">
        <v>38</v>
      </c>
      <c r="C46" t="s">
        <v>26</v>
      </c>
      <c r="K46" s="13">
        <v>18</v>
      </c>
      <c r="L46" s="13">
        <v>24</v>
      </c>
      <c r="M46" s="13">
        <v>24</v>
      </c>
      <c r="N46" s="13">
        <v>24</v>
      </c>
      <c r="O46" s="13">
        <v>24</v>
      </c>
      <c r="P46" s="13">
        <v>24</v>
      </c>
      <c r="Q46" s="13">
        <v>6</v>
      </c>
    </row>
    <row r="47" spans="1:21" x14ac:dyDescent="0.3">
      <c r="A47" s="36"/>
      <c r="B47" s="36"/>
      <c r="C47" t="s">
        <v>33</v>
      </c>
      <c r="D47" s="13">
        <v>24</v>
      </c>
      <c r="K47" s="13">
        <v>18</v>
      </c>
      <c r="L47" s="13">
        <v>6</v>
      </c>
    </row>
    <row r="48" spans="1:21" x14ac:dyDescent="0.3">
      <c r="A48" s="36"/>
      <c r="B48" s="36"/>
      <c r="C48" t="s">
        <v>27</v>
      </c>
      <c r="D48" s="13">
        <v>24</v>
      </c>
      <c r="Q48" s="13">
        <v>18</v>
      </c>
      <c r="R48" s="13">
        <v>6</v>
      </c>
    </row>
    <row r="49" spans="1:21" x14ac:dyDescent="0.3">
      <c r="A49" s="36"/>
      <c r="B49" s="36"/>
      <c r="C49" t="s">
        <v>28</v>
      </c>
      <c r="D49" s="13">
        <v>1000</v>
      </c>
      <c r="Q49" s="13">
        <v>1000</v>
      </c>
      <c r="R49" s="13">
        <v>1000</v>
      </c>
    </row>
    <row r="50" spans="1:21" x14ac:dyDescent="0.3">
      <c r="A50" s="36"/>
      <c r="B50" s="36"/>
      <c r="C50" t="s">
        <v>29</v>
      </c>
      <c r="D50" s="13">
        <v>24</v>
      </c>
      <c r="Q50" s="13">
        <v>18</v>
      </c>
      <c r="R50" s="13">
        <v>6</v>
      </c>
    </row>
    <row r="51" spans="1:21" x14ac:dyDescent="0.3">
      <c r="A51" s="36"/>
      <c r="B51" s="36"/>
      <c r="C51" t="s">
        <v>30</v>
      </c>
      <c r="D51" s="13">
        <v>1.9830000000000001</v>
      </c>
      <c r="Q51" s="13">
        <v>1.978</v>
      </c>
      <c r="R51" s="13">
        <v>2</v>
      </c>
    </row>
    <row r="52" spans="1:21" x14ac:dyDescent="0.3">
      <c r="A52" s="36">
        <v>14010070000</v>
      </c>
      <c r="B52" s="36" t="s">
        <v>39</v>
      </c>
      <c r="C52" t="s">
        <v>26</v>
      </c>
      <c r="G52" s="13">
        <v>10</v>
      </c>
      <c r="H52" s="13">
        <v>19</v>
      </c>
      <c r="I52" s="13">
        <v>32</v>
      </c>
      <c r="J52" s="13">
        <v>58</v>
      </c>
      <c r="K52" s="13">
        <v>82</v>
      </c>
      <c r="L52" s="13">
        <v>77</v>
      </c>
      <c r="M52" s="13">
        <v>101</v>
      </c>
      <c r="N52" s="13">
        <v>98</v>
      </c>
      <c r="O52" s="13">
        <v>82</v>
      </c>
      <c r="P52" s="13">
        <v>60</v>
      </c>
      <c r="Q52" s="13">
        <v>38</v>
      </c>
      <c r="R52" s="13">
        <v>5</v>
      </c>
      <c r="T52" s="13">
        <v>5</v>
      </c>
      <c r="U52" s="13">
        <v>12</v>
      </c>
    </row>
    <row r="53" spans="1:21" x14ac:dyDescent="0.3">
      <c r="A53" s="36"/>
      <c r="B53" s="36"/>
      <c r="C53" t="s">
        <v>33</v>
      </c>
      <c r="D53" s="13">
        <v>120</v>
      </c>
      <c r="G53" s="13">
        <v>10</v>
      </c>
      <c r="H53" s="13">
        <v>9</v>
      </c>
      <c r="I53" s="13">
        <v>13</v>
      </c>
      <c r="J53" s="13">
        <v>26</v>
      </c>
      <c r="K53" s="13">
        <v>24</v>
      </c>
      <c r="L53" s="13">
        <v>5</v>
      </c>
      <c r="M53" s="13">
        <v>33</v>
      </c>
    </row>
    <row r="54" spans="1:21" x14ac:dyDescent="0.3">
      <c r="A54" s="36"/>
      <c r="B54" s="36"/>
      <c r="C54" t="s">
        <v>27</v>
      </c>
      <c r="D54" s="13">
        <v>120</v>
      </c>
      <c r="L54" s="13">
        <v>10</v>
      </c>
      <c r="M54" s="13">
        <v>9</v>
      </c>
      <c r="N54" s="13">
        <v>3</v>
      </c>
      <c r="O54" s="13">
        <v>16</v>
      </c>
      <c r="P54" s="13">
        <v>22</v>
      </c>
      <c r="Q54" s="13">
        <v>22</v>
      </c>
      <c r="R54" s="13">
        <v>33</v>
      </c>
      <c r="S54" s="13">
        <v>5</v>
      </c>
    </row>
    <row r="55" spans="1:21" x14ac:dyDescent="0.3">
      <c r="A55" s="36"/>
      <c r="B55" s="36"/>
      <c r="C55" t="s">
        <v>28</v>
      </c>
      <c r="D55" s="13">
        <v>5800</v>
      </c>
      <c r="L55" s="13">
        <v>6500</v>
      </c>
      <c r="M55" s="13">
        <v>6555.5550000000003</v>
      </c>
      <c r="N55" s="13">
        <v>5666.6660000000002</v>
      </c>
      <c r="O55" s="13">
        <v>5312.5</v>
      </c>
      <c r="P55" s="13">
        <v>5727.2719999999999</v>
      </c>
      <c r="Q55" s="13">
        <v>5909.09</v>
      </c>
      <c r="R55" s="13">
        <v>5636.3630000000003</v>
      </c>
      <c r="S55" s="13">
        <v>5600</v>
      </c>
    </row>
    <row r="56" spans="1:21" x14ac:dyDescent="0.3">
      <c r="A56" s="36"/>
      <c r="B56" s="36"/>
      <c r="C56" t="s">
        <v>29</v>
      </c>
      <c r="D56" s="13">
        <v>696</v>
      </c>
      <c r="L56" s="13">
        <v>65</v>
      </c>
      <c r="M56" s="13">
        <v>59</v>
      </c>
      <c r="N56" s="13">
        <v>17</v>
      </c>
      <c r="O56" s="13">
        <v>85</v>
      </c>
      <c r="P56" s="13">
        <v>126</v>
      </c>
      <c r="Q56" s="13">
        <v>130</v>
      </c>
      <c r="R56" s="13">
        <v>186</v>
      </c>
      <c r="S56" s="13">
        <v>28</v>
      </c>
    </row>
    <row r="57" spans="1:21" x14ac:dyDescent="0.3">
      <c r="A57" s="36"/>
      <c r="B57" s="36"/>
      <c r="C57" t="s">
        <v>30</v>
      </c>
      <c r="D57" s="13">
        <v>0.95899999999999996</v>
      </c>
      <c r="L57" s="13">
        <v>0.95</v>
      </c>
      <c r="M57" s="13">
        <v>0.94099999999999995</v>
      </c>
      <c r="N57" s="13">
        <v>1</v>
      </c>
      <c r="O57" s="13">
        <v>0.96799999999999997</v>
      </c>
      <c r="P57" s="13">
        <v>0.96299999999999997</v>
      </c>
      <c r="Q57" s="13">
        <v>0.95399999999999996</v>
      </c>
      <c r="R57" s="13">
        <v>0.96299999999999997</v>
      </c>
      <c r="S57" s="13">
        <v>0.95</v>
      </c>
    </row>
    <row r="58" spans="1:21" x14ac:dyDescent="0.3">
      <c r="A58" s="36">
        <v>14010080000</v>
      </c>
      <c r="B58" s="36" t="s">
        <v>40</v>
      </c>
      <c r="C58" t="s">
        <v>26</v>
      </c>
      <c r="J58" s="13">
        <v>39</v>
      </c>
      <c r="K58" s="13">
        <v>77</v>
      </c>
      <c r="L58" s="13">
        <v>78</v>
      </c>
      <c r="M58" s="13">
        <v>78</v>
      </c>
      <c r="N58" s="13">
        <v>78</v>
      </c>
      <c r="O58" s="13">
        <v>78</v>
      </c>
      <c r="P58" s="13">
        <v>49</v>
      </c>
      <c r="Q58" s="13">
        <v>1</v>
      </c>
    </row>
    <row r="59" spans="1:21" x14ac:dyDescent="0.3">
      <c r="A59" s="36"/>
      <c r="B59" s="36"/>
      <c r="C59" t="s">
        <v>33</v>
      </c>
      <c r="D59" s="13">
        <v>78</v>
      </c>
      <c r="J59" s="13">
        <v>39</v>
      </c>
      <c r="K59" s="13">
        <v>38</v>
      </c>
      <c r="L59" s="13">
        <v>1</v>
      </c>
    </row>
    <row r="60" spans="1:21" x14ac:dyDescent="0.3">
      <c r="A60" s="36"/>
      <c r="B60" s="36"/>
      <c r="C60" t="s">
        <v>27</v>
      </c>
      <c r="D60" s="13">
        <v>78</v>
      </c>
      <c r="P60" s="13">
        <v>29</v>
      </c>
      <c r="Q60" s="13">
        <v>48</v>
      </c>
      <c r="R60" s="13">
        <v>1</v>
      </c>
    </row>
    <row r="61" spans="1:21" x14ac:dyDescent="0.3">
      <c r="A61" s="36"/>
      <c r="B61" s="36"/>
      <c r="C61" t="s">
        <v>28</v>
      </c>
      <c r="D61" s="13">
        <v>1162.82</v>
      </c>
      <c r="P61" s="13">
        <v>1224.1369999999999</v>
      </c>
      <c r="Q61" s="13">
        <v>1125</v>
      </c>
      <c r="R61" s="13">
        <v>1200</v>
      </c>
    </row>
    <row r="62" spans="1:21" x14ac:dyDescent="0.3">
      <c r="A62" s="36"/>
      <c r="B62" s="36"/>
      <c r="C62" t="s">
        <v>29</v>
      </c>
      <c r="D62" s="13">
        <v>90.7</v>
      </c>
      <c r="P62" s="13">
        <v>35.5</v>
      </c>
      <c r="Q62" s="13">
        <v>54</v>
      </c>
      <c r="R62" s="13">
        <v>1.2</v>
      </c>
    </row>
    <row r="63" spans="1:21" x14ac:dyDescent="0.3">
      <c r="A63" s="36"/>
      <c r="B63" s="36"/>
      <c r="C63" t="s">
        <v>30</v>
      </c>
      <c r="D63" s="13">
        <v>2.4849999999999999</v>
      </c>
      <c r="P63" s="13">
        <v>2.39</v>
      </c>
      <c r="Q63" s="13">
        <v>2.5459999999999998</v>
      </c>
      <c r="R63" s="13">
        <v>2.5</v>
      </c>
    </row>
    <row r="64" spans="1:21" x14ac:dyDescent="0.3">
      <c r="A64" s="36">
        <v>13010210000</v>
      </c>
      <c r="B64" s="36" t="s">
        <v>41</v>
      </c>
      <c r="C64" t="s">
        <v>26</v>
      </c>
      <c r="E64" s="13">
        <v>30</v>
      </c>
      <c r="F64" s="13">
        <v>30</v>
      </c>
      <c r="G64" s="13">
        <v>30</v>
      </c>
      <c r="H64" s="13">
        <v>30</v>
      </c>
      <c r="I64" s="13">
        <v>30</v>
      </c>
      <c r="J64" s="13">
        <v>30</v>
      </c>
      <c r="K64" s="13">
        <v>30</v>
      </c>
      <c r="L64" s="13">
        <v>30</v>
      </c>
      <c r="M64" s="13">
        <v>30</v>
      </c>
      <c r="N64" s="13">
        <v>30</v>
      </c>
      <c r="O64" s="13">
        <v>30</v>
      </c>
      <c r="P64" s="13">
        <v>30</v>
      </c>
      <c r="Q64" s="13">
        <v>30</v>
      </c>
      <c r="R64" s="13">
        <v>30</v>
      </c>
      <c r="S64" s="13">
        <v>30</v>
      </c>
      <c r="T64" s="13">
        <v>30</v>
      </c>
      <c r="U64" s="13">
        <v>30</v>
      </c>
    </row>
    <row r="65" spans="1:21" x14ac:dyDescent="0.3">
      <c r="A65" s="36"/>
      <c r="B65" s="36"/>
      <c r="C65" t="s">
        <v>27</v>
      </c>
      <c r="D65" s="13">
        <v>30</v>
      </c>
    </row>
    <row r="66" spans="1:21" x14ac:dyDescent="0.3">
      <c r="A66" s="36"/>
      <c r="B66" s="36"/>
      <c r="C66" t="s">
        <v>28</v>
      </c>
      <c r="D66" s="13">
        <v>10366.665999999999</v>
      </c>
    </row>
    <row r="67" spans="1:21" x14ac:dyDescent="0.3">
      <c r="A67" s="36"/>
      <c r="B67" s="36"/>
      <c r="C67" t="s">
        <v>29</v>
      </c>
      <c r="D67" s="13">
        <v>311</v>
      </c>
      <c r="J67" s="13">
        <v>81</v>
      </c>
      <c r="K67" s="13">
        <v>95</v>
      </c>
      <c r="L67" s="13">
        <v>80</v>
      </c>
      <c r="U67" s="13">
        <v>55</v>
      </c>
    </row>
    <row r="68" spans="1:21" x14ac:dyDescent="0.3">
      <c r="A68" s="36"/>
      <c r="B68" s="36"/>
      <c r="C68" t="s">
        <v>30</v>
      </c>
      <c r="D68" s="13">
        <v>1.0920000000000001</v>
      </c>
      <c r="J68" s="13">
        <v>1</v>
      </c>
      <c r="K68" s="13">
        <v>1</v>
      </c>
      <c r="L68" s="13">
        <v>1.1499999999999999</v>
      </c>
      <c r="U68" s="13">
        <v>1.304</v>
      </c>
    </row>
    <row r="69" spans="1:21" x14ac:dyDescent="0.3">
      <c r="A69" s="36">
        <v>13010220000</v>
      </c>
      <c r="B69" s="36" t="s">
        <v>42</v>
      </c>
      <c r="C69" t="s">
        <v>26</v>
      </c>
      <c r="E69" s="13">
        <v>58</v>
      </c>
      <c r="F69" s="13">
        <v>58</v>
      </c>
      <c r="G69" s="13">
        <v>58</v>
      </c>
      <c r="H69" s="13">
        <v>58</v>
      </c>
      <c r="I69" s="13">
        <v>58</v>
      </c>
      <c r="J69" s="13">
        <v>58</v>
      </c>
      <c r="K69" s="13">
        <v>58</v>
      </c>
      <c r="L69" s="13">
        <v>58</v>
      </c>
      <c r="M69" s="13">
        <v>58</v>
      </c>
      <c r="N69" s="13">
        <v>58</v>
      </c>
      <c r="O69" s="13">
        <v>58</v>
      </c>
      <c r="P69" s="13">
        <v>58</v>
      </c>
      <c r="Q69" s="13">
        <v>58</v>
      </c>
      <c r="R69" s="13">
        <v>58</v>
      </c>
      <c r="S69" s="13">
        <v>58</v>
      </c>
      <c r="T69" s="13">
        <v>58</v>
      </c>
      <c r="U69" s="13">
        <v>58</v>
      </c>
    </row>
    <row r="70" spans="1:21" x14ac:dyDescent="0.3">
      <c r="A70" s="36"/>
      <c r="B70" s="36"/>
      <c r="C70" t="s">
        <v>27</v>
      </c>
      <c r="D70" s="13">
        <v>42</v>
      </c>
    </row>
    <row r="71" spans="1:21" x14ac:dyDescent="0.3">
      <c r="A71" s="36"/>
      <c r="B71" s="36"/>
      <c r="C71" t="s">
        <v>28</v>
      </c>
      <c r="D71" s="13">
        <v>7761.9040000000005</v>
      </c>
    </row>
    <row r="72" spans="1:21" x14ac:dyDescent="0.3">
      <c r="A72" s="36"/>
      <c r="B72" s="36"/>
      <c r="C72" t="s">
        <v>29</v>
      </c>
      <c r="D72" s="13">
        <v>326</v>
      </c>
      <c r="J72" s="13">
        <v>58</v>
      </c>
      <c r="K72" s="13">
        <v>70</v>
      </c>
      <c r="L72" s="13">
        <v>70</v>
      </c>
      <c r="M72" s="13">
        <v>35</v>
      </c>
      <c r="N72" s="13">
        <v>33</v>
      </c>
      <c r="U72" s="13">
        <v>60</v>
      </c>
    </row>
    <row r="73" spans="1:21" x14ac:dyDescent="0.3">
      <c r="A73" s="36"/>
      <c r="B73" s="36"/>
      <c r="C73" t="s">
        <v>30</v>
      </c>
      <c r="D73" s="13">
        <v>1.4179999999999999</v>
      </c>
      <c r="J73" s="13">
        <v>1.272</v>
      </c>
      <c r="K73" s="13">
        <v>1.3460000000000001</v>
      </c>
      <c r="L73" s="13">
        <v>1.5</v>
      </c>
      <c r="M73" s="13">
        <v>1.4790000000000001</v>
      </c>
      <c r="N73" s="13">
        <v>1.5</v>
      </c>
      <c r="U73" s="13">
        <v>1.4670000000000001</v>
      </c>
    </row>
    <row r="74" spans="1:21" x14ac:dyDescent="0.3">
      <c r="A74" s="36">
        <v>13010250000</v>
      </c>
      <c r="B74" s="36" t="s">
        <v>43</v>
      </c>
      <c r="C74" t="s">
        <v>26</v>
      </c>
      <c r="E74" s="13">
        <v>195</v>
      </c>
      <c r="F74" s="13">
        <v>195</v>
      </c>
      <c r="G74" s="13">
        <v>195</v>
      </c>
      <c r="H74" s="13">
        <v>195</v>
      </c>
      <c r="I74" s="13">
        <v>195</v>
      </c>
      <c r="J74" s="13">
        <v>195</v>
      </c>
      <c r="K74" s="13">
        <v>195</v>
      </c>
      <c r="L74" s="13">
        <v>195</v>
      </c>
      <c r="M74" s="13">
        <v>195</v>
      </c>
      <c r="N74" s="13">
        <v>195</v>
      </c>
      <c r="O74" s="13">
        <v>195</v>
      </c>
      <c r="P74" s="13">
        <v>195</v>
      </c>
      <c r="Q74" s="13">
        <v>195</v>
      </c>
      <c r="R74" s="13">
        <v>195</v>
      </c>
      <c r="S74" s="13">
        <v>195</v>
      </c>
      <c r="T74" s="13">
        <v>195</v>
      </c>
      <c r="U74" s="13">
        <v>195</v>
      </c>
    </row>
    <row r="75" spans="1:21" x14ac:dyDescent="0.3">
      <c r="A75" s="36"/>
      <c r="B75" s="36"/>
      <c r="C75" t="s">
        <v>27</v>
      </c>
      <c r="D75" s="13">
        <v>100</v>
      </c>
    </row>
    <row r="76" spans="1:21" x14ac:dyDescent="0.3">
      <c r="A76" s="36"/>
      <c r="B76" s="36"/>
      <c r="C76" t="s">
        <v>28</v>
      </c>
      <c r="D76" s="13">
        <v>6080</v>
      </c>
    </row>
    <row r="77" spans="1:21" x14ac:dyDescent="0.3">
      <c r="A77" s="36"/>
      <c r="B77" s="36"/>
      <c r="C77" t="s">
        <v>29</v>
      </c>
      <c r="D77" s="13">
        <v>608</v>
      </c>
      <c r="J77" s="13">
        <v>135</v>
      </c>
      <c r="K77" s="13">
        <v>128</v>
      </c>
      <c r="L77" s="13">
        <v>112</v>
      </c>
      <c r="M77" s="13">
        <v>103</v>
      </c>
      <c r="N77" s="13">
        <v>15</v>
      </c>
      <c r="U77" s="13">
        <v>115</v>
      </c>
    </row>
    <row r="78" spans="1:21" x14ac:dyDescent="0.3">
      <c r="A78" s="36"/>
      <c r="B78" s="36"/>
      <c r="C78" t="s">
        <v>30</v>
      </c>
      <c r="D78" s="13">
        <v>1.583</v>
      </c>
      <c r="J78" s="13">
        <v>1.6220000000000001</v>
      </c>
      <c r="K78" s="13">
        <v>1.5309999999999999</v>
      </c>
      <c r="L78" s="13">
        <v>1.554</v>
      </c>
      <c r="M78" s="13">
        <v>1.5069999999999999</v>
      </c>
      <c r="N78" s="13">
        <v>1.6</v>
      </c>
      <c r="U78" s="13">
        <v>1.6870000000000001</v>
      </c>
    </row>
    <row r="79" spans="1:21" x14ac:dyDescent="0.3">
      <c r="A79" s="36">
        <v>13010320000</v>
      </c>
      <c r="B79" s="36" t="s">
        <v>44</v>
      </c>
      <c r="C79" t="s">
        <v>26</v>
      </c>
      <c r="E79" s="13">
        <v>43</v>
      </c>
      <c r="F79" s="13">
        <v>58</v>
      </c>
      <c r="G79" s="13">
        <v>58</v>
      </c>
      <c r="H79" s="13">
        <v>58</v>
      </c>
      <c r="I79" s="13">
        <v>58</v>
      </c>
      <c r="J79" s="13">
        <v>40</v>
      </c>
      <c r="K79" s="13">
        <v>40</v>
      </c>
      <c r="L79" s="13">
        <v>43</v>
      </c>
      <c r="M79" s="13">
        <v>43</v>
      </c>
      <c r="N79" s="13">
        <v>43</v>
      </c>
      <c r="O79" s="13">
        <v>43</v>
      </c>
      <c r="P79" s="13">
        <v>43</v>
      </c>
      <c r="Q79" s="13">
        <v>43</v>
      </c>
      <c r="R79" s="13">
        <v>43</v>
      </c>
      <c r="S79" s="13">
        <v>43</v>
      </c>
      <c r="T79" s="13">
        <v>43</v>
      </c>
      <c r="U79" s="13">
        <v>43</v>
      </c>
    </row>
    <row r="80" spans="1:21" x14ac:dyDescent="0.3">
      <c r="A80" s="36"/>
      <c r="B80" s="36"/>
      <c r="C80" t="s">
        <v>33</v>
      </c>
      <c r="D80" s="13">
        <v>13</v>
      </c>
      <c r="F80" s="13">
        <v>10</v>
      </c>
      <c r="L80" s="13">
        <v>3</v>
      </c>
    </row>
    <row r="81" spans="1:21" x14ac:dyDescent="0.3">
      <c r="A81" s="36"/>
      <c r="B81" s="36"/>
      <c r="C81" t="s">
        <v>27</v>
      </c>
      <c r="D81" s="13">
        <v>5</v>
      </c>
    </row>
    <row r="82" spans="1:21" x14ac:dyDescent="0.3">
      <c r="A82" s="36"/>
      <c r="B82" s="36"/>
      <c r="C82" t="s">
        <v>28</v>
      </c>
      <c r="D82" s="13">
        <v>11600</v>
      </c>
    </row>
    <row r="83" spans="1:21" x14ac:dyDescent="0.3">
      <c r="A83" s="36"/>
      <c r="B83" s="36"/>
      <c r="C83" t="s">
        <v>29</v>
      </c>
      <c r="D83" s="13">
        <v>58</v>
      </c>
      <c r="J83" s="13">
        <v>5</v>
      </c>
      <c r="K83" s="13">
        <v>7</v>
      </c>
      <c r="L83" s="13">
        <v>7</v>
      </c>
      <c r="M83" s="13">
        <v>5</v>
      </c>
      <c r="N83" s="13">
        <v>5</v>
      </c>
      <c r="O83" s="13">
        <v>4</v>
      </c>
      <c r="P83" s="13">
        <v>4</v>
      </c>
      <c r="Q83" s="13">
        <v>4</v>
      </c>
      <c r="R83" s="13">
        <v>5</v>
      </c>
      <c r="S83" s="13">
        <v>4</v>
      </c>
      <c r="T83" s="13">
        <v>3</v>
      </c>
      <c r="U83" s="13">
        <v>5</v>
      </c>
    </row>
    <row r="84" spans="1:21" x14ac:dyDescent="0.3">
      <c r="A84" s="36"/>
      <c r="B84" s="36"/>
      <c r="C84" t="s">
        <v>30</v>
      </c>
      <c r="D84" s="13">
        <v>3.2610000000000001</v>
      </c>
      <c r="J84" s="13">
        <v>2.5</v>
      </c>
      <c r="K84" s="13">
        <v>3</v>
      </c>
      <c r="L84" s="13">
        <v>3.2</v>
      </c>
      <c r="M84" s="13">
        <v>3.2</v>
      </c>
      <c r="N84" s="13">
        <v>3</v>
      </c>
      <c r="O84" s="13">
        <v>3.2</v>
      </c>
      <c r="P84" s="13">
        <v>3.56</v>
      </c>
      <c r="Q84" s="13">
        <v>3.6</v>
      </c>
      <c r="R84" s="13">
        <v>3.65</v>
      </c>
      <c r="S84" s="13">
        <v>3.56</v>
      </c>
      <c r="T84" s="13">
        <v>3.6</v>
      </c>
      <c r="U84" s="13">
        <v>3.5</v>
      </c>
    </row>
    <row r="85" spans="1:21" x14ac:dyDescent="0.3">
      <c r="A85" s="36">
        <v>14040090000</v>
      </c>
      <c r="B85" s="36" t="s">
        <v>45</v>
      </c>
      <c r="C85" t="s">
        <v>26</v>
      </c>
      <c r="F85" s="13">
        <v>17</v>
      </c>
      <c r="G85" s="13">
        <v>45</v>
      </c>
      <c r="H85" s="13">
        <v>71</v>
      </c>
      <c r="I85" s="13">
        <v>78</v>
      </c>
      <c r="J85" s="13">
        <v>78</v>
      </c>
      <c r="K85" s="13">
        <v>63</v>
      </c>
      <c r="L85" s="13">
        <v>52</v>
      </c>
      <c r="M85" s="13">
        <v>50</v>
      </c>
      <c r="N85" s="13">
        <v>46</v>
      </c>
      <c r="O85" s="13">
        <v>70</v>
      </c>
      <c r="P85" s="13">
        <v>70</v>
      </c>
      <c r="Q85" s="13">
        <v>50</v>
      </c>
      <c r="R85" s="13">
        <v>39</v>
      </c>
      <c r="S85" s="13">
        <v>31</v>
      </c>
      <c r="T85" s="13">
        <v>42</v>
      </c>
      <c r="U85" s="13">
        <v>42</v>
      </c>
    </row>
    <row r="86" spans="1:21" x14ac:dyDescent="0.3">
      <c r="A86" s="36"/>
      <c r="B86" s="36"/>
      <c r="C86" t="s">
        <v>33</v>
      </c>
      <c r="D86" s="13">
        <v>148</v>
      </c>
      <c r="F86" s="13">
        <v>17</v>
      </c>
      <c r="G86" s="13">
        <v>28</v>
      </c>
      <c r="H86" s="13">
        <v>26</v>
      </c>
      <c r="I86" s="13">
        <v>7</v>
      </c>
      <c r="M86" s="13">
        <v>20</v>
      </c>
      <c r="N86" s="13">
        <v>20</v>
      </c>
      <c r="O86" s="13">
        <v>30</v>
      </c>
    </row>
    <row r="87" spans="1:21" x14ac:dyDescent="0.3">
      <c r="A87" s="36"/>
      <c r="B87" s="36"/>
      <c r="C87" t="s">
        <v>27</v>
      </c>
      <c r="D87" s="13">
        <v>148</v>
      </c>
      <c r="K87" s="13">
        <v>15</v>
      </c>
      <c r="L87" s="13">
        <v>11</v>
      </c>
      <c r="M87" s="13">
        <v>22</v>
      </c>
      <c r="N87" s="13">
        <v>24</v>
      </c>
      <c r="O87" s="13">
        <v>6</v>
      </c>
      <c r="Q87" s="13">
        <v>20</v>
      </c>
      <c r="R87" s="13">
        <v>20</v>
      </c>
      <c r="S87" s="13">
        <v>30</v>
      </c>
    </row>
    <row r="88" spans="1:21" x14ac:dyDescent="0.3">
      <c r="A88" s="36"/>
      <c r="B88" s="36"/>
      <c r="C88" t="s">
        <v>28</v>
      </c>
      <c r="D88" s="13">
        <v>13827.701999999999</v>
      </c>
      <c r="K88" s="13">
        <v>10566.665999999999</v>
      </c>
      <c r="L88" s="13">
        <v>10836.362999999999</v>
      </c>
      <c r="M88" s="13">
        <v>10763.636</v>
      </c>
      <c r="N88" s="13">
        <v>10583.333000000001</v>
      </c>
      <c r="O88" s="13">
        <v>10500</v>
      </c>
      <c r="Q88" s="13">
        <v>17500</v>
      </c>
      <c r="R88" s="13">
        <v>18250</v>
      </c>
      <c r="S88" s="13">
        <v>16666.666000000001</v>
      </c>
    </row>
    <row r="89" spans="1:21" x14ac:dyDescent="0.3">
      <c r="A89" s="36"/>
      <c r="B89" s="36"/>
      <c r="C89" t="s">
        <v>29</v>
      </c>
      <c r="D89" s="13">
        <v>2046.5</v>
      </c>
      <c r="K89" s="13">
        <v>158.5</v>
      </c>
      <c r="L89" s="13">
        <v>119.2</v>
      </c>
      <c r="M89" s="13">
        <v>236.8</v>
      </c>
      <c r="N89" s="13">
        <v>254</v>
      </c>
      <c r="O89" s="13">
        <v>63</v>
      </c>
      <c r="Q89" s="13">
        <v>350</v>
      </c>
      <c r="R89" s="13">
        <v>365</v>
      </c>
      <c r="S89" s="13">
        <v>500</v>
      </c>
    </row>
    <row r="90" spans="1:21" x14ac:dyDescent="0.3">
      <c r="A90" s="36"/>
      <c r="B90" s="36"/>
      <c r="C90" t="s">
        <v>30</v>
      </c>
      <c r="D90" s="13">
        <v>1.121</v>
      </c>
      <c r="K90" s="13">
        <v>1.873</v>
      </c>
      <c r="L90" s="13">
        <v>1.2909999999999999</v>
      </c>
      <c r="M90" s="13">
        <v>1.0920000000000001</v>
      </c>
      <c r="N90" s="13">
        <v>1.0680000000000001</v>
      </c>
      <c r="O90" s="13">
        <v>1</v>
      </c>
      <c r="Q90" s="13">
        <v>0.7</v>
      </c>
      <c r="R90" s="13">
        <v>0.7</v>
      </c>
      <c r="S90" s="13">
        <v>1.5</v>
      </c>
    </row>
    <row r="91" spans="1:21" x14ac:dyDescent="0.3">
      <c r="A91" s="36">
        <v>14030260101</v>
      </c>
      <c r="B91" s="36" t="s">
        <v>46</v>
      </c>
      <c r="C91" t="s">
        <v>26</v>
      </c>
      <c r="O91" s="13">
        <v>20</v>
      </c>
      <c r="P91" s="13">
        <v>20</v>
      </c>
      <c r="Q91" s="13">
        <v>20</v>
      </c>
      <c r="R91" s="13">
        <v>20</v>
      </c>
      <c r="S91" s="13">
        <v>20</v>
      </c>
    </row>
    <row r="92" spans="1:21" x14ac:dyDescent="0.3">
      <c r="A92" s="36"/>
      <c r="B92" s="36"/>
      <c r="C92" t="s">
        <v>33</v>
      </c>
      <c r="D92" s="13">
        <v>20</v>
      </c>
      <c r="O92" s="13">
        <v>20</v>
      </c>
    </row>
    <row r="93" spans="1:21" x14ac:dyDescent="0.3">
      <c r="A93" s="36"/>
      <c r="B93" s="36"/>
      <c r="C93" t="s">
        <v>27</v>
      </c>
      <c r="D93" s="13">
        <v>20</v>
      </c>
      <c r="T93" s="13">
        <v>20</v>
      </c>
    </row>
    <row r="94" spans="1:21" x14ac:dyDescent="0.3">
      <c r="A94" s="36"/>
      <c r="B94" s="36"/>
      <c r="C94" t="s">
        <v>28</v>
      </c>
      <c r="D94" s="13">
        <v>5100</v>
      </c>
      <c r="T94" s="13">
        <v>5100</v>
      </c>
    </row>
    <row r="95" spans="1:21" x14ac:dyDescent="0.3">
      <c r="A95" s="36"/>
      <c r="B95" s="36"/>
      <c r="C95" t="s">
        <v>29</v>
      </c>
      <c r="D95" s="13">
        <v>102</v>
      </c>
      <c r="T95" s="13">
        <v>102</v>
      </c>
    </row>
    <row r="96" spans="1:21" x14ac:dyDescent="0.3">
      <c r="A96" s="36"/>
      <c r="B96" s="36"/>
      <c r="C96" t="s">
        <v>30</v>
      </c>
      <c r="D96" s="13">
        <v>5</v>
      </c>
      <c r="T96" s="13">
        <v>5</v>
      </c>
    </row>
    <row r="97" spans="1:21" x14ac:dyDescent="0.3">
      <c r="A97" s="36">
        <v>13010340000</v>
      </c>
      <c r="B97" s="36" t="s">
        <v>47</v>
      </c>
      <c r="C97" t="s">
        <v>26</v>
      </c>
      <c r="E97" s="13">
        <v>6</v>
      </c>
      <c r="F97" s="13">
        <v>6</v>
      </c>
      <c r="G97" s="13">
        <v>6</v>
      </c>
      <c r="H97" s="13">
        <v>6</v>
      </c>
      <c r="I97" s="13">
        <v>6</v>
      </c>
      <c r="J97" s="13">
        <v>6</v>
      </c>
      <c r="K97" s="13">
        <v>6</v>
      </c>
      <c r="L97" s="13">
        <v>6</v>
      </c>
      <c r="M97" s="13">
        <v>6</v>
      </c>
      <c r="N97" s="13">
        <v>6</v>
      </c>
      <c r="O97" s="13">
        <v>6</v>
      </c>
      <c r="P97" s="13">
        <v>6</v>
      </c>
      <c r="Q97" s="13">
        <v>6</v>
      </c>
      <c r="R97" s="13">
        <v>6</v>
      </c>
      <c r="S97" s="13">
        <v>6</v>
      </c>
      <c r="T97" s="13">
        <v>6</v>
      </c>
      <c r="U97" s="13">
        <v>6</v>
      </c>
    </row>
    <row r="98" spans="1:21" x14ac:dyDescent="0.3">
      <c r="A98" s="36"/>
      <c r="B98" s="36"/>
      <c r="C98" t="s">
        <v>27</v>
      </c>
      <c r="D98" s="13">
        <v>4</v>
      </c>
    </row>
    <row r="99" spans="1:21" x14ac:dyDescent="0.3">
      <c r="A99" s="36"/>
      <c r="B99" s="36"/>
      <c r="C99" t="s">
        <v>28</v>
      </c>
      <c r="D99" s="13">
        <v>6250</v>
      </c>
    </row>
    <row r="100" spans="1:21" x14ac:dyDescent="0.3">
      <c r="A100" s="36"/>
      <c r="B100" s="36"/>
      <c r="C100" t="s">
        <v>29</v>
      </c>
      <c r="D100" s="13">
        <v>25</v>
      </c>
      <c r="J100" s="13">
        <v>5</v>
      </c>
      <c r="K100" s="13">
        <v>6</v>
      </c>
      <c r="L100" s="13">
        <v>5</v>
      </c>
      <c r="M100" s="13">
        <v>2</v>
      </c>
      <c r="N100" s="13">
        <v>2</v>
      </c>
      <c r="U100" s="13">
        <v>5</v>
      </c>
    </row>
    <row r="101" spans="1:21" x14ac:dyDescent="0.3">
      <c r="A101" s="36"/>
      <c r="B101" s="36"/>
      <c r="C101" t="s">
        <v>30</v>
      </c>
      <c r="D101" s="13">
        <v>1.548</v>
      </c>
      <c r="J101" s="13">
        <v>1.5</v>
      </c>
      <c r="K101" s="13">
        <v>1.5</v>
      </c>
      <c r="L101" s="13">
        <v>1.5</v>
      </c>
      <c r="M101" s="13">
        <v>1.5</v>
      </c>
      <c r="N101" s="13">
        <v>1.6</v>
      </c>
      <c r="U101" s="13">
        <v>1.7</v>
      </c>
    </row>
    <row r="102" spans="1:21" x14ac:dyDescent="0.3">
      <c r="A102" s="36">
        <v>14010110000</v>
      </c>
      <c r="B102" s="36" t="s">
        <v>48</v>
      </c>
      <c r="C102" t="s">
        <v>26</v>
      </c>
      <c r="J102" s="13">
        <v>10</v>
      </c>
      <c r="K102" s="13">
        <v>94</v>
      </c>
      <c r="L102" s="13">
        <v>99</v>
      </c>
      <c r="M102" s="13">
        <v>99</v>
      </c>
      <c r="N102" s="13">
        <v>99</v>
      </c>
      <c r="O102" s="13">
        <v>99</v>
      </c>
      <c r="P102" s="13">
        <v>95</v>
      </c>
      <c r="Q102" s="13">
        <v>4</v>
      </c>
    </row>
    <row r="103" spans="1:21" x14ac:dyDescent="0.3">
      <c r="A103" s="36"/>
      <c r="B103" s="36"/>
      <c r="C103" t="s">
        <v>33</v>
      </c>
      <c r="D103" s="13">
        <v>99</v>
      </c>
      <c r="J103" s="13">
        <v>10</v>
      </c>
      <c r="K103" s="13">
        <v>84</v>
      </c>
      <c r="L103" s="13">
        <v>5</v>
      </c>
    </row>
    <row r="104" spans="1:21" x14ac:dyDescent="0.3">
      <c r="A104" s="36"/>
      <c r="B104" s="36"/>
      <c r="C104" t="s">
        <v>27</v>
      </c>
      <c r="D104" s="13">
        <v>99</v>
      </c>
      <c r="P104" s="13">
        <v>4</v>
      </c>
      <c r="Q104" s="13">
        <v>91</v>
      </c>
      <c r="R104" s="13">
        <v>4</v>
      </c>
    </row>
    <row r="105" spans="1:21" x14ac:dyDescent="0.3">
      <c r="A105" s="36"/>
      <c r="B105" s="36"/>
      <c r="C105" t="s">
        <v>28</v>
      </c>
      <c r="D105" s="13">
        <v>959.59500000000003</v>
      </c>
      <c r="P105" s="13">
        <v>1000</v>
      </c>
      <c r="Q105" s="13">
        <v>956.04300000000001</v>
      </c>
      <c r="R105" s="13">
        <v>1000</v>
      </c>
    </row>
    <row r="106" spans="1:21" x14ac:dyDescent="0.3">
      <c r="A106" s="36"/>
      <c r="B106" s="36"/>
      <c r="C106" t="s">
        <v>29</v>
      </c>
      <c r="D106" s="13">
        <v>95</v>
      </c>
      <c r="P106" s="13">
        <v>4</v>
      </c>
      <c r="Q106" s="13">
        <v>87</v>
      </c>
      <c r="R106" s="13">
        <v>4</v>
      </c>
    </row>
    <row r="107" spans="1:21" x14ac:dyDescent="0.3">
      <c r="A107" s="36"/>
      <c r="B107" s="36"/>
      <c r="C107" t="s">
        <v>30</v>
      </c>
      <c r="D107" s="13">
        <v>2.0110000000000001</v>
      </c>
      <c r="P107" s="13">
        <v>2</v>
      </c>
      <c r="Q107" s="13">
        <v>2</v>
      </c>
      <c r="R107" s="13">
        <v>2.25</v>
      </c>
    </row>
    <row r="108" spans="1:21" x14ac:dyDescent="0.3">
      <c r="A108" s="36">
        <v>14040140000</v>
      </c>
      <c r="B108" s="36" t="s">
        <v>49</v>
      </c>
      <c r="C108" t="s">
        <v>26</v>
      </c>
      <c r="E108" s="13">
        <v>2</v>
      </c>
      <c r="J108" s="13">
        <v>5</v>
      </c>
      <c r="K108" s="13">
        <v>8</v>
      </c>
      <c r="L108" s="13">
        <v>14</v>
      </c>
      <c r="M108" s="13">
        <v>14</v>
      </c>
      <c r="N108" s="13">
        <v>14</v>
      </c>
      <c r="O108" s="13">
        <v>14</v>
      </c>
      <c r="P108" s="13">
        <v>14</v>
      </c>
      <c r="Q108" s="13">
        <v>9</v>
      </c>
      <c r="R108" s="13">
        <v>6</v>
      </c>
      <c r="S108" s="13">
        <v>12</v>
      </c>
      <c r="T108" s="13">
        <v>10</v>
      </c>
      <c r="U108" s="13">
        <v>12</v>
      </c>
    </row>
    <row r="109" spans="1:21" x14ac:dyDescent="0.3">
      <c r="A109" s="36"/>
      <c r="B109" s="36"/>
      <c r="C109" t="s">
        <v>33</v>
      </c>
      <c r="D109" s="13">
        <v>14</v>
      </c>
      <c r="J109" s="13">
        <v>5</v>
      </c>
      <c r="K109" s="13">
        <v>3</v>
      </c>
      <c r="L109" s="13">
        <v>6</v>
      </c>
    </row>
    <row r="110" spans="1:21" x14ac:dyDescent="0.3">
      <c r="A110" s="36"/>
      <c r="B110" s="36"/>
      <c r="C110" t="s">
        <v>27</v>
      </c>
      <c r="D110" s="13">
        <v>14</v>
      </c>
      <c r="Q110" s="13">
        <v>5</v>
      </c>
      <c r="R110" s="13">
        <v>3</v>
      </c>
      <c r="T110" s="13">
        <v>6</v>
      </c>
    </row>
    <row r="111" spans="1:21" x14ac:dyDescent="0.3">
      <c r="A111" s="36"/>
      <c r="B111" s="36"/>
      <c r="C111" t="s">
        <v>28</v>
      </c>
      <c r="D111" s="13">
        <v>19428.571</v>
      </c>
      <c r="Q111" s="13">
        <v>21000</v>
      </c>
      <c r="R111" s="13">
        <v>17333.332999999999</v>
      </c>
      <c r="T111" s="13">
        <v>19166.666000000001</v>
      </c>
    </row>
    <row r="112" spans="1:21" x14ac:dyDescent="0.3">
      <c r="A112" s="36"/>
      <c r="B112" s="36"/>
      <c r="C112" t="s">
        <v>29</v>
      </c>
      <c r="D112" s="13">
        <v>272</v>
      </c>
      <c r="Q112" s="13">
        <v>105</v>
      </c>
      <c r="R112" s="13">
        <v>52</v>
      </c>
      <c r="T112" s="13">
        <v>115</v>
      </c>
    </row>
    <row r="113" spans="1:20" x14ac:dyDescent="0.3">
      <c r="A113" s="36"/>
      <c r="B113" s="36"/>
      <c r="C113" t="s">
        <v>30</v>
      </c>
      <c r="D113" s="13">
        <v>0.83099999999999996</v>
      </c>
      <c r="Q113" s="13">
        <v>0.8</v>
      </c>
      <c r="R113" s="13">
        <v>0.85</v>
      </c>
      <c r="T113" s="13">
        <v>0.85</v>
      </c>
    </row>
  </sheetData>
  <mergeCells count="41">
    <mergeCell ref="B97:B101"/>
    <mergeCell ref="A97:A101"/>
    <mergeCell ref="B102:B107"/>
    <mergeCell ref="A102:A107"/>
    <mergeCell ref="B108:B113"/>
    <mergeCell ref="A108:A113"/>
    <mergeCell ref="B79:B84"/>
    <mergeCell ref="A79:A84"/>
    <mergeCell ref="B85:B90"/>
    <mergeCell ref="A85:A90"/>
    <mergeCell ref="B91:B96"/>
    <mergeCell ref="A91:A96"/>
    <mergeCell ref="B64:B68"/>
    <mergeCell ref="A64:A68"/>
    <mergeCell ref="B69:B73"/>
    <mergeCell ref="A69:A73"/>
    <mergeCell ref="B74:B78"/>
    <mergeCell ref="A74:A78"/>
    <mergeCell ref="B46:B51"/>
    <mergeCell ref="A46:A51"/>
    <mergeCell ref="B52:B57"/>
    <mergeCell ref="A52:A57"/>
    <mergeCell ref="B58:B63"/>
    <mergeCell ref="A58:A63"/>
    <mergeCell ref="B30:B34"/>
    <mergeCell ref="A30:A34"/>
    <mergeCell ref="B35:B40"/>
    <mergeCell ref="A35:A40"/>
    <mergeCell ref="B41:B45"/>
    <mergeCell ref="A41:A45"/>
    <mergeCell ref="A12:A16"/>
    <mergeCell ref="B12:B16"/>
    <mergeCell ref="A18:A23"/>
    <mergeCell ref="B18:B23"/>
    <mergeCell ref="B24:B29"/>
    <mergeCell ref="A24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2017-06-05T21:07:50Z</dcterms:created>
  <dcterms:modified xsi:type="dcterms:W3CDTF">2023-05-05T13:25:09Z</dcterms:modified>
</cp:coreProperties>
</file>