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2" windowWidth="11340" windowHeight="68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<sst xmlns="http://schemas.openxmlformats.org/spreadsheetml/2006/main" count="347" uniqueCount="84">
  <si>
    <t xml:space="preserve">FECHA : </t>
  </si>
  <si>
    <t>DEPARTAMENTO</t>
  </si>
  <si>
    <t xml:space="preserve">PROVINCIA </t>
  </si>
  <si>
    <t>ANCASH</t>
  </si>
  <si>
    <t>SANTA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</si>
  <si>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</si>
  <si>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</si>
  <si>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</si>
  <si>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</si>
  <si>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</si>
  <si>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</si>
  <si>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</si>
  <si>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</si>
  <si>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</si>
  <si>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</si>
  <si>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</si>
  <si>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</si>
  <si>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</si>
  <si>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</si>
  <si>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</si>
  <si>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</si>
  <si>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</si>
  <si>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</si>
  <si>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</si>
  <si>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</si>
  <si>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AJI</t>
  </si>
  <si>
    <t>Sup.Verde (ha.)</t>
  </si>
  <si>
    <t>ALCACHOFA</t>
  </si>
  <si>
    <t>Siembras (ha.)</t>
  </si>
  <si>
    <t>Cosechas (ha.)</t>
  </si>
  <si>
    <t>Rendimiento (Kg./ha.)</t>
  </si>
  <si>
    <t>Produccion (t.)</t>
  </si>
  <si>
    <t>Precio Chacra (S/Kg.)</t>
  </si>
  <si>
    <t>ALFALFA</t>
  </si>
  <si>
    <t>ALGODON HIBRIDO HAZERA</t>
  </si>
  <si>
    <t>ALGODON TANGUIS</t>
  </si>
  <si>
    <t>APIO</t>
  </si>
  <si>
    <t>ARROZ</t>
  </si>
  <si>
    <t>ARVEJA GRANO SECO</t>
  </si>
  <si>
    <t>BETARRAGA</t>
  </si>
  <si>
    <t>CAMOTE</t>
  </si>
  <si>
    <t>CAÑA DE AZUCAR (PARA FRUTA)</t>
  </si>
  <si>
    <t>CEBADA GRANO</t>
  </si>
  <si>
    <t>CEBOLLA</t>
  </si>
  <si>
    <t>CIRUELO</t>
  </si>
  <si>
    <t>ESPARRAGO</t>
  </si>
  <si>
    <t>ESPINACA</t>
  </si>
  <si>
    <t>FRIJOL GRANO SECO</t>
  </si>
  <si>
    <t>FRIJOL GRANO VERDE</t>
  </si>
  <si>
    <t>GRANADO</t>
  </si>
  <si>
    <t>HIGUERA</t>
  </si>
  <si>
    <t>LENTEJA GRANO SECO</t>
  </si>
  <si>
    <t>LIMON DULCE</t>
  </si>
  <si>
    <t>LIMON SUTIL</t>
  </si>
  <si>
    <t>LUCUMO</t>
  </si>
  <si>
    <t>MAIZ AMARILLO DURO</t>
  </si>
  <si>
    <t>MAIZ AMILACEO</t>
  </si>
  <si>
    <t>MAIZ CHALA</t>
  </si>
  <si>
    <t>MAIZ CHOCLO</t>
  </si>
  <si>
    <t>MANZANO</t>
  </si>
  <si>
    <t>MARACUYA</t>
  </si>
  <si>
    <t>MARIGOLD</t>
  </si>
  <si>
    <t>MEMBRILLERO</t>
  </si>
  <si>
    <t>NABO</t>
  </si>
  <si>
    <t>NARANJO</t>
  </si>
  <si>
    <t>NOGAL</t>
  </si>
  <si>
    <t>PACAE O GUABO</t>
  </si>
  <si>
    <t>PALLAR GRANO SECO</t>
  </si>
  <si>
    <t>PALTO</t>
  </si>
  <si>
    <t>PAPA</t>
  </si>
  <si>
    <t>PAPRIKA</t>
  </si>
  <si>
    <t>PEPINILLO</t>
  </si>
  <si>
    <t>PERAL</t>
  </si>
  <si>
    <t>PLATANO</t>
  </si>
  <si>
    <t>PORO</t>
  </si>
  <si>
    <t>QUINUA</t>
  </si>
  <si>
    <t>SANDIA</t>
  </si>
  <si>
    <t>TOMATE</t>
  </si>
  <si>
    <t>TRIGO</t>
  </si>
  <si>
    <t>VID</t>
  </si>
  <si>
    <t>YUCA</t>
  </si>
  <si>
    <t>ZANAHORIA</t>
  </si>
  <si>
    <t>ZAPALLO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</si>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</sst>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5"/>
  <sheetViews>
    <sheetView tabSelected="1" workbookViewId="0">
      <selection activeCell="F2" sqref="F2"/>
    </sheetView>
  </sheetViews>
  <sheetFormatPr baseColWidth="10" defaultRowHeight="14.4" x14ac:dyDescent="0.3"/>
  <cols>
    <col min="1" max="1" width="15.88671875" bestFit="1" customWidth="1"/>
    <col min="2" max="2" width="29.6640625" bestFit="1" customWidth="1"/>
    <col min="3" max="3" width="20.88671875" bestFit="1" customWidth="1"/>
    <col min="4" max="4" width="11.44140625" style="13"/>
    <col min="5" max="21" width="9.109375" style="13" bestFit="1" customWidth="1"/>
  </cols>
  <sheetData>
    <row r="1" spans="1:21" ht="15" x14ac:dyDescent="0.25">
      <c r="A1" t="s">
        <v>0</v>
      </c>
      <c r="B1" s="1">
        <f ca="1">NOW()</f>
        <v>45051.358879398147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83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5">
        <v>14030020000</v>
      </c>
      <c r="B12" s="35" t="s">
        <v>25</v>
      </c>
      <c r="C12" t="s">
        <v>26</v>
      </c>
    </row>
    <row r="13" spans="1:21" x14ac:dyDescent="0.3">
      <c r="A13" s="36">
        <v>15010080000</v>
      </c>
      <c r="B13" s="36" t="s">
        <v>27</v>
      </c>
      <c r="C13" t="s">
        <v>26</v>
      </c>
      <c r="E13" s="13">
        <v>4185</v>
      </c>
      <c r="F13" s="13">
        <v>4185</v>
      </c>
      <c r="G13" s="13">
        <v>4185</v>
      </c>
      <c r="H13" s="13">
        <v>4185</v>
      </c>
      <c r="I13" s="13">
        <v>4185</v>
      </c>
      <c r="J13" s="13">
        <v>4185</v>
      </c>
      <c r="K13" s="13">
        <v>4185</v>
      </c>
      <c r="L13" s="13">
        <v>4185</v>
      </c>
      <c r="M13" s="13">
        <v>4215</v>
      </c>
      <c r="N13" s="13">
        <v>4347</v>
      </c>
      <c r="O13" s="13">
        <v>4477</v>
      </c>
      <c r="P13" s="13">
        <v>4497</v>
      </c>
      <c r="Q13" s="13">
        <v>4512</v>
      </c>
      <c r="R13" s="13">
        <v>4512</v>
      </c>
      <c r="S13" s="13">
        <v>4512</v>
      </c>
      <c r="T13" s="13">
        <v>4512</v>
      </c>
      <c r="U13" s="13">
        <v>4512</v>
      </c>
    </row>
    <row r="14" spans="1:21" x14ac:dyDescent="0.3">
      <c r="A14" s="36"/>
      <c r="B14" s="36"/>
      <c r="C14" t="s">
        <v>28</v>
      </c>
      <c r="D14" s="13">
        <v>312</v>
      </c>
      <c r="M14" s="13">
        <v>30</v>
      </c>
      <c r="N14" s="13">
        <v>132</v>
      </c>
      <c r="O14" s="13">
        <v>130</v>
      </c>
      <c r="P14" s="13">
        <v>20</v>
      </c>
    </row>
    <row r="15" spans="1:21" x14ac:dyDescent="0.3">
      <c r="A15" s="36"/>
      <c r="B15" s="36"/>
      <c r="C15" t="s">
        <v>29</v>
      </c>
      <c r="D15" s="13">
        <v>132</v>
      </c>
      <c r="U15" s="13">
        <v>132</v>
      </c>
    </row>
    <row r="16" spans="1:21" x14ac:dyDescent="0.3">
      <c r="A16" s="36"/>
      <c r="B16" s="36"/>
      <c r="C16" t="s">
        <v>30</v>
      </c>
      <c r="D16" s="13">
        <v>45075.756999999998</v>
      </c>
    </row>
    <row r="17" spans="1:21" x14ac:dyDescent="0.3">
      <c r="A17" s="36"/>
      <c r="B17" s="36"/>
      <c r="C17" t="s">
        <v>31</v>
      </c>
      <c r="D17" s="13">
        <v>5950</v>
      </c>
      <c r="Q17" s="13">
        <v>330</v>
      </c>
      <c r="R17" s="13">
        <v>250</v>
      </c>
      <c r="S17" s="13">
        <v>3320</v>
      </c>
      <c r="T17" s="13">
        <v>2050</v>
      </c>
    </row>
    <row r="18" spans="1:21" x14ac:dyDescent="0.3">
      <c r="A18" s="36"/>
      <c r="B18" s="36"/>
      <c r="C18" t="s">
        <v>32</v>
      </c>
      <c r="D18" s="13">
        <v>5.0170000000000003</v>
      </c>
      <c r="Q18" s="13">
        <v>3.5</v>
      </c>
      <c r="R18" s="13">
        <v>4</v>
      </c>
      <c r="S18" s="13">
        <v>5.0999999999999996</v>
      </c>
      <c r="T18" s="13">
        <v>5.25</v>
      </c>
    </row>
    <row r="19" spans="1:21" x14ac:dyDescent="0.3">
      <c r="A19" s="36">
        <v>12010010000</v>
      </c>
      <c r="B19" s="36" t="s">
        <v>33</v>
      </c>
      <c r="C19" t="s">
        <v>26</v>
      </c>
      <c r="E19" s="13">
        <v>956</v>
      </c>
      <c r="F19" s="13">
        <v>956</v>
      </c>
      <c r="G19" s="13">
        <v>956</v>
      </c>
      <c r="H19" s="13">
        <v>956</v>
      </c>
      <c r="I19" s="13">
        <v>956</v>
      </c>
      <c r="J19" s="13">
        <v>956</v>
      </c>
      <c r="K19" s="13">
        <v>956</v>
      </c>
      <c r="L19" s="13">
        <v>956</v>
      </c>
      <c r="M19" s="13">
        <v>956</v>
      </c>
      <c r="N19" s="13">
        <v>956</v>
      </c>
      <c r="O19" s="13">
        <v>956</v>
      </c>
      <c r="P19" s="13">
        <v>956</v>
      </c>
      <c r="Q19" s="13">
        <v>956</v>
      </c>
      <c r="R19" s="13">
        <v>956</v>
      </c>
      <c r="S19" s="13">
        <v>956</v>
      </c>
      <c r="T19" s="13">
        <v>956</v>
      </c>
      <c r="U19" s="13">
        <v>956</v>
      </c>
    </row>
    <row r="20" spans="1:21" x14ac:dyDescent="0.3">
      <c r="A20" s="36"/>
      <c r="B20" s="36"/>
      <c r="C20" t="s">
        <v>29</v>
      </c>
      <c r="D20" s="13">
        <v>956</v>
      </c>
    </row>
    <row r="21" spans="1:21" x14ac:dyDescent="0.3">
      <c r="A21" s="36"/>
      <c r="B21" s="36"/>
      <c r="C21" t="s">
        <v>30</v>
      </c>
      <c r="D21" s="13">
        <v>29364.016</v>
      </c>
    </row>
    <row r="22" spans="1:21" x14ac:dyDescent="0.3">
      <c r="A22" s="36"/>
      <c r="B22" s="36"/>
      <c r="C22" t="s">
        <v>31</v>
      </c>
      <c r="D22" s="13">
        <v>28072</v>
      </c>
      <c r="J22" s="13">
        <v>2457</v>
      </c>
      <c r="K22" s="13">
        <v>2625</v>
      </c>
      <c r="L22" s="13">
        <v>2645</v>
      </c>
      <c r="M22" s="13">
        <v>2565</v>
      </c>
      <c r="N22" s="13">
        <v>2495</v>
      </c>
      <c r="O22" s="13">
        <v>2425</v>
      </c>
      <c r="P22" s="13">
        <v>2218</v>
      </c>
      <c r="Q22" s="13">
        <v>2237</v>
      </c>
      <c r="R22" s="13">
        <v>2150</v>
      </c>
      <c r="S22" s="13">
        <v>2109</v>
      </c>
      <c r="T22" s="13">
        <v>2075</v>
      </c>
      <c r="U22" s="13">
        <v>2071</v>
      </c>
    </row>
    <row r="23" spans="1:21" x14ac:dyDescent="0.3">
      <c r="A23" s="36"/>
      <c r="B23" s="36"/>
      <c r="C23" t="s">
        <v>32</v>
      </c>
      <c r="D23" s="13">
        <v>0.215</v>
      </c>
      <c r="J23" s="13">
        <v>0.20399999999999999</v>
      </c>
      <c r="K23" s="13">
        <v>0.20200000000000001</v>
      </c>
      <c r="L23" s="13">
        <v>0.20300000000000001</v>
      </c>
      <c r="M23" s="13">
        <v>0.21099999999999999</v>
      </c>
      <c r="N23" s="13">
        <v>0.21099999999999999</v>
      </c>
      <c r="O23" s="13">
        <v>0.219</v>
      </c>
      <c r="P23" s="13">
        <v>0.218</v>
      </c>
      <c r="Q23" s="13">
        <v>0.21299999999999999</v>
      </c>
      <c r="R23" s="13">
        <v>0.221</v>
      </c>
      <c r="S23" s="13">
        <v>0.222</v>
      </c>
      <c r="T23" s="13">
        <v>0.23</v>
      </c>
      <c r="U23" s="13">
        <v>0.23100000000000001</v>
      </c>
    </row>
    <row r="24" spans="1:21" x14ac:dyDescent="0.3">
      <c r="A24" s="36">
        <v>15020020107</v>
      </c>
      <c r="B24" s="36" t="s">
        <v>34</v>
      </c>
      <c r="C24" t="s">
        <v>26</v>
      </c>
      <c r="E24" s="13">
        <v>715</v>
      </c>
      <c r="F24" s="13">
        <v>715</v>
      </c>
      <c r="G24" s="13">
        <v>765</v>
      </c>
      <c r="H24" s="13">
        <v>765</v>
      </c>
      <c r="I24" s="13">
        <v>765</v>
      </c>
      <c r="J24" s="13">
        <v>755</v>
      </c>
      <c r="K24" s="13">
        <v>755</v>
      </c>
      <c r="L24" s="13">
        <v>755</v>
      </c>
      <c r="M24" s="13">
        <v>755</v>
      </c>
      <c r="N24" s="13">
        <v>755</v>
      </c>
      <c r="O24" s="13">
        <v>755</v>
      </c>
      <c r="P24" s="13">
        <v>755</v>
      </c>
      <c r="Q24" s="13">
        <v>775</v>
      </c>
      <c r="R24" s="13">
        <v>840</v>
      </c>
      <c r="S24" s="13">
        <v>840</v>
      </c>
      <c r="T24" s="13">
        <v>840</v>
      </c>
      <c r="U24" s="13">
        <v>840</v>
      </c>
    </row>
    <row r="25" spans="1:21" x14ac:dyDescent="0.3">
      <c r="A25" s="36"/>
      <c r="B25" s="36"/>
      <c r="C25" t="s">
        <v>28</v>
      </c>
      <c r="D25" s="13">
        <v>50</v>
      </c>
      <c r="G25" s="13">
        <v>50</v>
      </c>
    </row>
    <row r="26" spans="1:21" x14ac:dyDescent="0.3">
      <c r="A26" s="36"/>
      <c r="B26" s="36"/>
      <c r="C26" t="s">
        <v>29</v>
      </c>
      <c r="D26" s="13">
        <v>10</v>
      </c>
      <c r="U26" s="13">
        <v>10</v>
      </c>
    </row>
    <row r="27" spans="1:21" x14ac:dyDescent="0.3">
      <c r="A27" s="36"/>
      <c r="B27" s="36"/>
      <c r="C27" t="s">
        <v>30</v>
      </c>
      <c r="D27" s="13">
        <v>3500</v>
      </c>
    </row>
    <row r="28" spans="1:21" x14ac:dyDescent="0.3">
      <c r="A28" s="36"/>
      <c r="B28" s="36"/>
      <c r="C28" t="s">
        <v>31</v>
      </c>
      <c r="D28" s="13">
        <v>35</v>
      </c>
      <c r="J28" s="13">
        <v>35</v>
      </c>
    </row>
    <row r="29" spans="1:21" x14ac:dyDescent="0.3">
      <c r="A29" s="36"/>
      <c r="B29" s="36"/>
      <c r="C29" t="s">
        <v>32</v>
      </c>
      <c r="D29" s="13">
        <v>4</v>
      </c>
      <c r="J29" s="13">
        <v>4</v>
      </c>
    </row>
    <row r="30" spans="1:21" x14ac:dyDescent="0.3">
      <c r="A30" s="36">
        <v>15020020101</v>
      </c>
      <c r="B30" s="36" t="s">
        <v>35</v>
      </c>
      <c r="C30" t="s">
        <v>26</v>
      </c>
      <c r="E30" s="13">
        <v>13118</v>
      </c>
      <c r="F30" s="13">
        <v>13118</v>
      </c>
      <c r="G30" s="13">
        <v>13118</v>
      </c>
      <c r="H30" s="13">
        <v>13118</v>
      </c>
      <c r="I30" s="13">
        <v>13118</v>
      </c>
      <c r="J30" s="13">
        <v>13118</v>
      </c>
      <c r="K30" s="13">
        <v>13118</v>
      </c>
      <c r="L30" s="13">
        <v>13118</v>
      </c>
      <c r="M30" s="13">
        <v>12610</v>
      </c>
      <c r="N30" s="13">
        <v>12650</v>
      </c>
      <c r="O30" s="13">
        <v>12780</v>
      </c>
      <c r="P30" s="13">
        <v>12875</v>
      </c>
      <c r="Q30" s="13">
        <v>13060</v>
      </c>
      <c r="R30" s="13">
        <v>13080</v>
      </c>
      <c r="S30" s="13">
        <v>13080</v>
      </c>
      <c r="T30" s="13">
        <v>13080</v>
      </c>
      <c r="U30" s="13">
        <v>13080</v>
      </c>
    </row>
    <row r="31" spans="1:21" x14ac:dyDescent="0.3">
      <c r="A31" s="36"/>
      <c r="B31" s="36"/>
      <c r="C31" t="s">
        <v>28</v>
      </c>
      <c r="D31" s="13">
        <v>289</v>
      </c>
      <c r="E31" s="13">
        <v>24</v>
      </c>
      <c r="N31" s="13">
        <v>40</v>
      </c>
      <c r="O31" s="13">
        <v>130</v>
      </c>
      <c r="P31" s="13">
        <v>95</v>
      </c>
    </row>
    <row r="32" spans="1:21" x14ac:dyDescent="0.3">
      <c r="A32" s="36"/>
      <c r="B32" s="36"/>
      <c r="C32" t="s">
        <v>29</v>
      </c>
      <c r="D32" s="13">
        <v>508</v>
      </c>
      <c r="U32" s="13">
        <v>508</v>
      </c>
    </row>
    <row r="33" spans="1:21" x14ac:dyDescent="0.3">
      <c r="A33" s="36"/>
      <c r="B33" s="36"/>
      <c r="C33" t="s">
        <v>30</v>
      </c>
      <c r="D33" s="13">
        <v>2852.3620000000001</v>
      </c>
    </row>
    <row r="34" spans="1:21" x14ac:dyDescent="0.3">
      <c r="A34" s="36"/>
      <c r="B34" s="36"/>
      <c r="C34" t="s">
        <v>31</v>
      </c>
      <c r="D34" s="13">
        <v>1449</v>
      </c>
      <c r="J34" s="13">
        <v>315</v>
      </c>
      <c r="K34" s="13">
        <v>344</v>
      </c>
      <c r="L34" s="13">
        <v>415</v>
      </c>
      <c r="M34" s="13">
        <v>375</v>
      </c>
    </row>
    <row r="35" spans="1:21" x14ac:dyDescent="0.3">
      <c r="A35" s="36"/>
      <c r="B35" s="36"/>
      <c r="C35" t="s">
        <v>32</v>
      </c>
      <c r="D35" s="13">
        <v>2.802</v>
      </c>
      <c r="J35" s="13">
        <v>2.8</v>
      </c>
      <c r="K35" s="13">
        <v>2.8069999999999999</v>
      </c>
      <c r="L35" s="13">
        <v>2.806</v>
      </c>
      <c r="M35" s="13">
        <v>2.7930000000000001</v>
      </c>
    </row>
    <row r="36" spans="1:21" x14ac:dyDescent="0.3">
      <c r="A36" s="36">
        <v>14030060000</v>
      </c>
      <c r="B36" s="36" t="s">
        <v>36</v>
      </c>
      <c r="C36" t="s">
        <v>26</v>
      </c>
      <c r="E36" s="13">
        <v>4</v>
      </c>
      <c r="F36" s="13">
        <v>3</v>
      </c>
      <c r="G36" s="13">
        <v>4</v>
      </c>
      <c r="H36" s="13">
        <v>4</v>
      </c>
      <c r="I36" s="13">
        <v>4</v>
      </c>
      <c r="J36" s="13">
        <v>2</v>
      </c>
      <c r="K36" s="13">
        <v>1</v>
      </c>
      <c r="L36" s="13">
        <v>2</v>
      </c>
      <c r="M36" s="13">
        <v>4</v>
      </c>
      <c r="N36" s="13">
        <v>6</v>
      </c>
      <c r="O36" s="13">
        <v>4</v>
      </c>
      <c r="P36" s="13">
        <v>2</v>
      </c>
      <c r="Q36" s="13">
        <v>2</v>
      </c>
      <c r="R36" s="13">
        <v>4</v>
      </c>
      <c r="S36" s="13">
        <v>6</v>
      </c>
      <c r="T36" s="13">
        <v>4</v>
      </c>
      <c r="U36" s="13">
        <v>5</v>
      </c>
    </row>
    <row r="37" spans="1:21" x14ac:dyDescent="0.3">
      <c r="A37" s="36"/>
      <c r="B37" s="36"/>
      <c r="C37" t="s">
        <v>28</v>
      </c>
      <c r="D37" s="13">
        <v>13</v>
      </c>
      <c r="E37" s="13">
        <v>1</v>
      </c>
      <c r="F37" s="13">
        <v>1</v>
      </c>
      <c r="G37" s="13">
        <v>2</v>
      </c>
      <c r="H37" s="13">
        <v>2</v>
      </c>
      <c r="I37" s="13">
        <v>1</v>
      </c>
      <c r="L37" s="13">
        <v>2</v>
      </c>
      <c r="M37" s="13">
        <v>2</v>
      </c>
      <c r="N37" s="13">
        <v>2</v>
      </c>
    </row>
    <row r="38" spans="1:21" x14ac:dyDescent="0.3">
      <c r="A38" s="36"/>
      <c r="B38" s="36"/>
      <c r="C38" t="s">
        <v>29</v>
      </c>
      <c r="D38" s="13">
        <v>14</v>
      </c>
      <c r="J38" s="13">
        <v>2</v>
      </c>
      <c r="K38" s="13">
        <v>1</v>
      </c>
      <c r="L38" s="13">
        <v>1</v>
      </c>
      <c r="O38" s="13">
        <v>2</v>
      </c>
      <c r="P38" s="13">
        <v>2</v>
      </c>
      <c r="Q38" s="13">
        <v>2</v>
      </c>
      <c r="T38" s="13">
        <v>2</v>
      </c>
      <c r="U38" s="13">
        <v>2</v>
      </c>
    </row>
    <row r="39" spans="1:21" x14ac:dyDescent="0.3">
      <c r="A39" s="36"/>
      <c r="B39" s="36"/>
      <c r="C39" t="s">
        <v>30</v>
      </c>
      <c r="D39" s="13">
        <v>5628.5709999999999</v>
      </c>
      <c r="J39" s="13">
        <v>5500</v>
      </c>
      <c r="K39" s="13">
        <v>6000</v>
      </c>
      <c r="L39" s="13">
        <v>6800</v>
      </c>
      <c r="O39" s="13">
        <v>6000</v>
      </c>
      <c r="P39" s="13">
        <v>5500</v>
      </c>
      <c r="Q39" s="13">
        <v>5000</v>
      </c>
      <c r="T39" s="13">
        <v>5500</v>
      </c>
      <c r="U39" s="13">
        <v>5500</v>
      </c>
    </row>
    <row r="40" spans="1:21" x14ac:dyDescent="0.3">
      <c r="A40" s="36"/>
      <c r="B40" s="36"/>
      <c r="C40" t="s">
        <v>31</v>
      </c>
      <c r="D40" s="13">
        <v>78.8</v>
      </c>
      <c r="J40" s="13">
        <v>11</v>
      </c>
      <c r="K40" s="13">
        <v>6</v>
      </c>
      <c r="L40" s="13">
        <v>6.8</v>
      </c>
      <c r="O40" s="13">
        <v>12</v>
      </c>
      <c r="P40" s="13">
        <v>11</v>
      </c>
      <c r="Q40" s="13">
        <v>10</v>
      </c>
      <c r="T40" s="13">
        <v>11</v>
      </c>
      <c r="U40" s="13">
        <v>11</v>
      </c>
    </row>
    <row r="41" spans="1:21" x14ac:dyDescent="0.3">
      <c r="A41" s="36"/>
      <c r="B41" s="36"/>
      <c r="C41" t="s">
        <v>32</v>
      </c>
      <c r="D41" s="13">
        <v>1.1779999999999999</v>
      </c>
      <c r="J41" s="13">
        <v>1</v>
      </c>
      <c r="K41" s="13">
        <v>1</v>
      </c>
      <c r="L41" s="13">
        <v>1.2</v>
      </c>
      <c r="O41" s="13">
        <v>1.2</v>
      </c>
      <c r="P41" s="13">
        <v>1.2</v>
      </c>
      <c r="Q41" s="13">
        <v>1.2</v>
      </c>
      <c r="T41" s="13">
        <v>1.3</v>
      </c>
      <c r="U41" s="13">
        <v>1.25</v>
      </c>
    </row>
    <row r="42" spans="1:21" x14ac:dyDescent="0.3">
      <c r="A42" s="36">
        <v>14010020000</v>
      </c>
      <c r="B42" s="36" t="s">
        <v>37</v>
      </c>
      <c r="C42" t="s">
        <v>26</v>
      </c>
      <c r="F42" s="13">
        <v>500</v>
      </c>
      <c r="G42" s="13">
        <v>4080</v>
      </c>
      <c r="H42" s="13">
        <v>4990</v>
      </c>
      <c r="I42" s="13">
        <v>6590</v>
      </c>
      <c r="J42" s="13">
        <v>6411</v>
      </c>
      <c r="K42" s="13">
        <v>3375</v>
      </c>
      <c r="L42" s="13">
        <v>2175</v>
      </c>
      <c r="M42" s="13">
        <v>490</v>
      </c>
      <c r="N42" s="13">
        <v>55</v>
      </c>
      <c r="R42" s="13">
        <v>220</v>
      </c>
      <c r="S42" s="13">
        <v>1620</v>
      </c>
      <c r="T42" s="13">
        <v>4000</v>
      </c>
      <c r="U42" s="13">
        <v>5250</v>
      </c>
    </row>
    <row r="43" spans="1:21" x14ac:dyDescent="0.3">
      <c r="A43" s="36"/>
      <c r="B43" s="36"/>
      <c r="C43" t="s">
        <v>28</v>
      </c>
      <c r="D43" s="13">
        <v>6795</v>
      </c>
      <c r="F43" s="13">
        <v>500</v>
      </c>
      <c r="G43" s="13">
        <v>3580</v>
      </c>
      <c r="H43" s="13">
        <v>910</v>
      </c>
      <c r="I43" s="13">
        <v>1600</v>
      </c>
      <c r="J43" s="13">
        <v>181</v>
      </c>
      <c r="K43" s="13">
        <v>24</v>
      </c>
    </row>
    <row r="44" spans="1:21" x14ac:dyDescent="0.3">
      <c r="A44" s="36"/>
      <c r="B44" s="36"/>
      <c r="C44" t="s">
        <v>29</v>
      </c>
      <c r="D44" s="13">
        <v>6795</v>
      </c>
      <c r="J44" s="13">
        <v>360</v>
      </c>
      <c r="K44" s="13">
        <v>3060</v>
      </c>
      <c r="L44" s="13">
        <v>1200</v>
      </c>
      <c r="M44" s="13">
        <v>1685</v>
      </c>
      <c r="N44" s="13">
        <v>435</v>
      </c>
      <c r="O44" s="13">
        <v>55</v>
      </c>
    </row>
    <row r="45" spans="1:21" x14ac:dyDescent="0.3">
      <c r="A45" s="36"/>
      <c r="B45" s="36"/>
      <c r="C45" t="s">
        <v>30</v>
      </c>
      <c r="D45" s="13">
        <v>9587.9320000000007</v>
      </c>
      <c r="J45" s="13">
        <v>9722.2219999999998</v>
      </c>
      <c r="K45" s="13">
        <v>9803.9210000000003</v>
      </c>
      <c r="L45" s="13">
        <v>9708.3330000000005</v>
      </c>
      <c r="M45" s="13">
        <v>9376.8539999999994</v>
      </c>
      <c r="N45" s="13">
        <v>8505.7469999999994</v>
      </c>
      <c r="O45" s="13">
        <v>9090.9089999999997</v>
      </c>
    </row>
    <row r="46" spans="1:21" x14ac:dyDescent="0.3">
      <c r="A46" s="36"/>
      <c r="B46" s="36"/>
      <c r="C46" t="s">
        <v>31</v>
      </c>
      <c r="D46" s="13">
        <v>65150</v>
      </c>
      <c r="J46" s="13">
        <v>3500</v>
      </c>
      <c r="K46" s="13">
        <v>30000</v>
      </c>
      <c r="L46" s="13">
        <v>11650</v>
      </c>
      <c r="M46" s="13">
        <v>15800</v>
      </c>
      <c r="N46" s="13">
        <v>3700</v>
      </c>
      <c r="O46" s="13">
        <v>500</v>
      </c>
    </row>
    <row r="47" spans="1:21" x14ac:dyDescent="0.3">
      <c r="A47" s="36"/>
      <c r="B47" s="36"/>
      <c r="C47" t="s">
        <v>32</v>
      </c>
      <c r="D47" s="13">
        <v>1.177</v>
      </c>
      <c r="J47" s="13">
        <v>1.25</v>
      </c>
      <c r="K47" s="13">
        <v>1.17</v>
      </c>
      <c r="L47" s="13">
        <v>1.1679999999999999</v>
      </c>
      <c r="M47" s="13">
        <v>1.17</v>
      </c>
      <c r="N47" s="13">
        <v>1.22</v>
      </c>
      <c r="O47" s="13">
        <v>1.23</v>
      </c>
    </row>
    <row r="48" spans="1:21" x14ac:dyDescent="0.3">
      <c r="A48" s="35">
        <v>14060010000</v>
      </c>
      <c r="B48" s="35" t="s">
        <v>38</v>
      </c>
      <c r="C48" t="s">
        <v>26</v>
      </c>
      <c r="E48" s="13">
        <v>40</v>
      </c>
      <c r="F48" s="13">
        <v>40</v>
      </c>
    </row>
    <row r="49" spans="1:21" x14ac:dyDescent="0.3">
      <c r="A49" s="36">
        <v>14030070000</v>
      </c>
      <c r="B49" s="36" t="s">
        <v>39</v>
      </c>
      <c r="C49" t="s">
        <v>26</v>
      </c>
      <c r="E49" s="13">
        <v>5</v>
      </c>
      <c r="F49" s="13">
        <v>4</v>
      </c>
      <c r="G49" s="13">
        <v>4</v>
      </c>
      <c r="H49" s="13">
        <v>6</v>
      </c>
      <c r="I49" s="13">
        <v>5</v>
      </c>
      <c r="J49" s="13">
        <v>3</v>
      </c>
      <c r="K49" s="13">
        <v>1</v>
      </c>
      <c r="L49" s="13">
        <v>1</v>
      </c>
      <c r="M49" s="13">
        <v>3</v>
      </c>
      <c r="N49" s="13">
        <v>5</v>
      </c>
      <c r="O49" s="13">
        <v>3</v>
      </c>
      <c r="P49" s="13">
        <v>2</v>
      </c>
      <c r="Q49" s="13">
        <v>2</v>
      </c>
      <c r="R49" s="13">
        <v>4</v>
      </c>
      <c r="S49" s="13">
        <v>6</v>
      </c>
      <c r="T49" s="13">
        <v>4</v>
      </c>
      <c r="U49" s="13">
        <v>4</v>
      </c>
    </row>
    <row r="50" spans="1:21" x14ac:dyDescent="0.3">
      <c r="A50" s="36"/>
      <c r="B50" s="36"/>
      <c r="C50" t="s">
        <v>28</v>
      </c>
      <c r="D50" s="13">
        <v>13</v>
      </c>
      <c r="F50" s="13">
        <v>2</v>
      </c>
      <c r="G50" s="13">
        <v>2</v>
      </c>
      <c r="H50" s="13">
        <v>2</v>
      </c>
      <c r="I50" s="13">
        <v>2</v>
      </c>
      <c r="L50" s="13">
        <v>1</v>
      </c>
      <c r="M50" s="13">
        <v>2</v>
      </c>
      <c r="N50" s="13">
        <v>2</v>
      </c>
    </row>
    <row r="51" spans="1:21" x14ac:dyDescent="0.3">
      <c r="A51" s="36"/>
      <c r="B51" s="36"/>
      <c r="C51" t="s">
        <v>29</v>
      </c>
      <c r="D51" s="13">
        <v>14</v>
      </c>
      <c r="J51" s="13">
        <v>2</v>
      </c>
      <c r="K51" s="13">
        <v>2</v>
      </c>
      <c r="L51" s="13">
        <v>1</v>
      </c>
      <c r="O51" s="13">
        <v>2</v>
      </c>
      <c r="P51" s="13">
        <v>1</v>
      </c>
      <c r="Q51" s="13">
        <v>2</v>
      </c>
      <c r="T51" s="13">
        <v>2</v>
      </c>
      <c r="U51" s="13">
        <v>2</v>
      </c>
    </row>
    <row r="52" spans="1:21" x14ac:dyDescent="0.3">
      <c r="A52" s="36"/>
      <c r="B52" s="36"/>
      <c r="C52" t="s">
        <v>30</v>
      </c>
      <c r="D52" s="13">
        <v>10785.714</v>
      </c>
      <c r="J52" s="13">
        <v>12000</v>
      </c>
      <c r="K52" s="13">
        <v>10500</v>
      </c>
      <c r="L52" s="13">
        <v>11000</v>
      </c>
      <c r="O52" s="13">
        <v>10500</v>
      </c>
      <c r="P52" s="13">
        <v>11000</v>
      </c>
      <c r="Q52" s="13">
        <v>10500</v>
      </c>
      <c r="T52" s="13">
        <v>10500</v>
      </c>
      <c r="U52" s="13">
        <v>10500</v>
      </c>
    </row>
    <row r="53" spans="1:21" x14ac:dyDescent="0.3">
      <c r="A53" s="36"/>
      <c r="B53" s="36"/>
      <c r="C53" t="s">
        <v>31</v>
      </c>
      <c r="D53" s="13">
        <v>151</v>
      </c>
      <c r="J53" s="13">
        <v>24</v>
      </c>
      <c r="K53" s="13">
        <v>21</v>
      </c>
      <c r="L53" s="13">
        <v>11</v>
      </c>
      <c r="O53" s="13">
        <v>21</v>
      </c>
      <c r="P53" s="13">
        <v>11</v>
      </c>
      <c r="Q53" s="13">
        <v>21</v>
      </c>
      <c r="T53" s="13">
        <v>21</v>
      </c>
      <c r="U53" s="13">
        <v>21</v>
      </c>
    </row>
    <row r="54" spans="1:21" x14ac:dyDescent="0.3">
      <c r="A54" s="36"/>
      <c r="B54" s="36"/>
      <c r="C54" t="s">
        <v>32</v>
      </c>
      <c r="D54" s="13">
        <v>1</v>
      </c>
      <c r="J54" s="13">
        <v>1</v>
      </c>
      <c r="K54" s="13">
        <v>1</v>
      </c>
      <c r="L54" s="13">
        <v>1</v>
      </c>
      <c r="O54" s="13">
        <v>1</v>
      </c>
      <c r="P54" s="13">
        <v>1</v>
      </c>
      <c r="Q54" s="13">
        <v>1</v>
      </c>
      <c r="T54" s="13">
        <v>1</v>
      </c>
      <c r="U54" s="13">
        <v>1</v>
      </c>
    </row>
    <row r="55" spans="1:21" x14ac:dyDescent="0.3">
      <c r="A55" s="36">
        <v>14040030000</v>
      </c>
      <c r="B55" s="36" t="s">
        <v>40</v>
      </c>
      <c r="C55" t="s">
        <v>26</v>
      </c>
      <c r="E55" s="13">
        <v>511</v>
      </c>
      <c r="F55" s="13">
        <v>364</v>
      </c>
      <c r="G55" s="13">
        <v>319</v>
      </c>
      <c r="H55" s="13">
        <v>235</v>
      </c>
      <c r="I55" s="13">
        <v>287</v>
      </c>
      <c r="J55" s="13">
        <v>316</v>
      </c>
      <c r="K55" s="13">
        <v>338</v>
      </c>
      <c r="L55" s="13">
        <v>305</v>
      </c>
      <c r="M55" s="13">
        <v>596</v>
      </c>
      <c r="N55" s="13">
        <v>766</v>
      </c>
      <c r="O55" s="13">
        <v>775</v>
      </c>
      <c r="P55" s="13">
        <v>764</v>
      </c>
      <c r="Q55" s="13">
        <v>696</v>
      </c>
      <c r="R55" s="13">
        <v>604</v>
      </c>
      <c r="S55" s="13">
        <v>607</v>
      </c>
      <c r="T55" s="13">
        <v>698</v>
      </c>
      <c r="U55" s="13">
        <v>446</v>
      </c>
    </row>
    <row r="56" spans="1:21" x14ac:dyDescent="0.3">
      <c r="A56" s="36"/>
      <c r="B56" s="36"/>
      <c r="C56" t="s">
        <v>28</v>
      </c>
      <c r="D56" s="13">
        <v>1125</v>
      </c>
      <c r="E56" s="13">
        <v>45</v>
      </c>
      <c r="F56" s="13">
        <v>42</v>
      </c>
      <c r="G56" s="13">
        <v>90</v>
      </c>
      <c r="H56" s="13">
        <v>38</v>
      </c>
      <c r="I56" s="13">
        <v>72</v>
      </c>
      <c r="J56" s="13">
        <v>74</v>
      </c>
      <c r="K56" s="13">
        <v>62</v>
      </c>
      <c r="L56" s="13">
        <v>37</v>
      </c>
      <c r="M56" s="13">
        <v>335</v>
      </c>
      <c r="N56" s="13">
        <v>205</v>
      </c>
      <c r="O56" s="13">
        <v>79</v>
      </c>
      <c r="P56" s="13">
        <v>46</v>
      </c>
    </row>
    <row r="57" spans="1:21" x14ac:dyDescent="0.3">
      <c r="A57" s="36"/>
      <c r="B57" s="36"/>
      <c r="C57" t="s">
        <v>29</v>
      </c>
      <c r="D57" s="13">
        <v>1125</v>
      </c>
      <c r="J57" s="13">
        <v>45</v>
      </c>
      <c r="K57" s="13">
        <v>40</v>
      </c>
      <c r="L57" s="13">
        <v>70</v>
      </c>
      <c r="M57" s="13">
        <v>44</v>
      </c>
      <c r="N57" s="13">
        <v>35</v>
      </c>
      <c r="O57" s="13">
        <v>70</v>
      </c>
      <c r="P57" s="13">
        <v>57</v>
      </c>
      <c r="Q57" s="13">
        <v>114</v>
      </c>
      <c r="R57" s="13">
        <v>164</v>
      </c>
      <c r="S57" s="13">
        <v>76</v>
      </c>
      <c r="T57" s="13">
        <v>66</v>
      </c>
      <c r="U57" s="13">
        <v>344</v>
      </c>
    </row>
    <row r="58" spans="1:21" x14ac:dyDescent="0.3">
      <c r="A58" s="36"/>
      <c r="B58" s="36"/>
      <c r="C58" t="s">
        <v>30</v>
      </c>
      <c r="D58" s="13">
        <v>20109.332999999999</v>
      </c>
      <c r="J58" s="13">
        <v>22666.666000000001</v>
      </c>
      <c r="K58" s="13">
        <v>21025</v>
      </c>
      <c r="L58" s="13">
        <v>20571.428</v>
      </c>
      <c r="M58" s="13">
        <v>20909.09</v>
      </c>
      <c r="N58" s="13">
        <v>21600</v>
      </c>
      <c r="O58" s="13">
        <v>22428.571</v>
      </c>
      <c r="P58" s="13">
        <v>20385.964</v>
      </c>
      <c r="Q58" s="13">
        <v>19894.736000000001</v>
      </c>
      <c r="R58" s="13">
        <v>18963.414000000001</v>
      </c>
      <c r="S58" s="13">
        <v>19947.367999999999</v>
      </c>
      <c r="T58" s="13">
        <v>20757.575000000001</v>
      </c>
      <c r="U58" s="13">
        <v>19331.395</v>
      </c>
    </row>
    <row r="59" spans="1:21" x14ac:dyDescent="0.3">
      <c r="A59" s="36"/>
      <c r="B59" s="36"/>
      <c r="C59" t="s">
        <v>31</v>
      </c>
      <c r="D59" s="13">
        <v>22623</v>
      </c>
      <c r="J59" s="13">
        <v>1020</v>
      </c>
      <c r="K59" s="13">
        <v>841</v>
      </c>
      <c r="L59" s="13">
        <v>1440</v>
      </c>
      <c r="M59" s="13">
        <v>920</v>
      </c>
      <c r="N59" s="13">
        <v>756</v>
      </c>
      <c r="O59" s="13">
        <v>1570</v>
      </c>
      <c r="P59" s="13">
        <v>1162</v>
      </c>
      <c r="Q59" s="13">
        <v>2268</v>
      </c>
      <c r="R59" s="13">
        <v>3110</v>
      </c>
      <c r="S59" s="13">
        <v>1516</v>
      </c>
      <c r="T59" s="13">
        <v>1370</v>
      </c>
      <c r="U59" s="13">
        <v>6650</v>
      </c>
    </row>
    <row r="60" spans="1:21" x14ac:dyDescent="0.3">
      <c r="A60" s="36"/>
      <c r="B60" s="36"/>
      <c r="C60" t="s">
        <v>32</v>
      </c>
      <c r="D60" s="13">
        <v>0.73699999999999999</v>
      </c>
      <c r="J60" s="13">
        <v>0.92800000000000005</v>
      </c>
      <c r="K60" s="13">
        <v>0.86899999999999999</v>
      </c>
      <c r="L60" s="13">
        <v>0.85399999999999998</v>
      </c>
      <c r="M60" s="13">
        <v>0.85</v>
      </c>
      <c r="N60" s="13">
        <v>1.25</v>
      </c>
      <c r="O60" s="13">
        <v>1.0329999999999999</v>
      </c>
      <c r="P60" s="13">
        <v>1.0249999999999999</v>
      </c>
      <c r="Q60" s="13">
        <v>0.745</v>
      </c>
      <c r="R60" s="13">
        <v>0.51500000000000001</v>
      </c>
      <c r="S60" s="13">
        <v>0.503</v>
      </c>
      <c r="T60" s="13">
        <v>0.39200000000000002</v>
      </c>
      <c r="U60" s="13">
        <v>0.69799999999999995</v>
      </c>
    </row>
    <row r="61" spans="1:21" x14ac:dyDescent="0.3">
      <c r="A61" s="35">
        <v>15010190000</v>
      </c>
      <c r="B61" s="35" t="s">
        <v>41</v>
      </c>
      <c r="C61" t="s">
        <v>26</v>
      </c>
      <c r="E61" s="13">
        <v>9335.77</v>
      </c>
      <c r="F61" s="13">
        <v>9335.77</v>
      </c>
      <c r="G61" s="13">
        <v>9335.77</v>
      </c>
      <c r="H61" s="13">
        <v>9335.77</v>
      </c>
      <c r="I61" s="13">
        <v>9335.77</v>
      </c>
      <c r="J61" s="13">
        <v>9335.77</v>
      </c>
      <c r="K61" s="13">
        <v>9335.77</v>
      </c>
      <c r="L61" s="13">
        <v>9335.77</v>
      </c>
      <c r="M61" s="13">
        <v>9335.77</v>
      </c>
      <c r="N61" s="13">
        <v>9335.77</v>
      </c>
      <c r="O61" s="13">
        <v>9335.77</v>
      </c>
      <c r="P61" s="13">
        <v>9335.77</v>
      </c>
      <c r="Q61" s="13">
        <v>9335.77</v>
      </c>
      <c r="R61" s="13">
        <v>9335.77</v>
      </c>
      <c r="S61" s="13">
        <v>9335.77</v>
      </c>
      <c r="T61" s="13">
        <v>9335.77</v>
      </c>
      <c r="U61" s="13">
        <v>9335.77</v>
      </c>
    </row>
    <row r="62" spans="1:21" x14ac:dyDescent="0.3">
      <c r="A62" s="36">
        <v>14010050000</v>
      </c>
      <c r="B62" s="36" t="s">
        <v>42</v>
      </c>
      <c r="C62" t="s">
        <v>26</v>
      </c>
      <c r="E62" s="13">
        <v>110</v>
      </c>
      <c r="J62" s="13">
        <v>55</v>
      </c>
      <c r="K62" s="13">
        <v>385</v>
      </c>
      <c r="L62" s="13">
        <v>440</v>
      </c>
      <c r="M62" s="13">
        <v>440</v>
      </c>
      <c r="N62" s="13">
        <v>440</v>
      </c>
      <c r="O62" s="13">
        <v>385</v>
      </c>
      <c r="P62" s="13">
        <v>55</v>
      </c>
    </row>
    <row r="63" spans="1:21" x14ac:dyDescent="0.3">
      <c r="A63" s="36"/>
      <c r="B63" s="36"/>
      <c r="C63" t="s">
        <v>28</v>
      </c>
      <c r="D63" s="13">
        <v>440</v>
      </c>
      <c r="J63" s="13">
        <v>55</v>
      </c>
      <c r="K63" s="13">
        <v>330</v>
      </c>
      <c r="L63" s="13">
        <v>55</v>
      </c>
    </row>
    <row r="64" spans="1:21" x14ac:dyDescent="0.3">
      <c r="A64" s="36"/>
      <c r="B64" s="36"/>
      <c r="C64" t="s">
        <v>29</v>
      </c>
      <c r="D64" s="13">
        <v>440</v>
      </c>
      <c r="O64" s="13">
        <v>55</v>
      </c>
      <c r="P64" s="13">
        <v>330</v>
      </c>
      <c r="Q64" s="13">
        <v>55</v>
      </c>
    </row>
    <row r="65" spans="1:21" x14ac:dyDescent="0.3">
      <c r="A65" s="36"/>
      <c r="B65" s="36"/>
      <c r="C65" t="s">
        <v>30</v>
      </c>
      <c r="D65" s="13">
        <v>995.45399999999995</v>
      </c>
      <c r="O65" s="13">
        <v>1036.3630000000001</v>
      </c>
      <c r="P65" s="13">
        <v>984.84799999999996</v>
      </c>
      <c r="Q65" s="13">
        <v>1018.181</v>
      </c>
    </row>
    <row r="66" spans="1:21" x14ac:dyDescent="0.3">
      <c r="A66" s="36"/>
      <c r="B66" s="36"/>
      <c r="C66" t="s">
        <v>31</v>
      </c>
      <c r="D66" s="13">
        <v>438</v>
      </c>
      <c r="O66" s="13">
        <v>57</v>
      </c>
      <c r="P66" s="13">
        <v>325</v>
      </c>
      <c r="Q66" s="13">
        <v>56</v>
      </c>
    </row>
    <row r="67" spans="1:21" x14ac:dyDescent="0.3">
      <c r="A67" s="36"/>
      <c r="B67" s="36"/>
      <c r="C67" t="s">
        <v>32</v>
      </c>
      <c r="D67" s="13">
        <v>1.3779999999999999</v>
      </c>
      <c r="O67" s="13">
        <v>1.3160000000000001</v>
      </c>
      <c r="P67" s="13">
        <v>1.375</v>
      </c>
      <c r="Q67" s="13">
        <v>1.4630000000000001</v>
      </c>
    </row>
    <row r="68" spans="1:21" x14ac:dyDescent="0.3">
      <c r="A68" s="36">
        <v>14030100000</v>
      </c>
      <c r="B68" s="36" t="s">
        <v>43</v>
      </c>
      <c r="C68" t="s">
        <v>26</v>
      </c>
      <c r="E68" s="13">
        <v>137</v>
      </c>
      <c r="F68" s="13">
        <v>113</v>
      </c>
      <c r="G68" s="13">
        <v>138</v>
      </c>
      <c r="H68" s="13">
        <v>134</v>
      </c>
      <c r="I68" s="13">
        <v>90</v>
      </c>
      <c r="J68" s="13">
        <v>76</v>
      </c>
      <c r="K68" s="13">
        <v>78</v>
      </c>
      <c r="L68" s="13">
        <v>65</v>
      </c>
      <c r="M68" s="13">
        <v>87</v>
      </c>
      <c r="N68" s="13">
        <v>108</v>
      </c>
      <c r="O68" s="13">
        <v>136</v>
      </c>
      <c r="P68" s="13">
        <v>139</v>
      </c>
      <c r="Q68" s="13">
        <v>135</v>
      </c>
      <c r="R68" s="13">
        <v>123</v>
      </c>
      <c r="S68" s="13">
        <v>106</v>
      </c>
      <c r="T68" s="13">
        <v>91</v>
      </c>
      <c r="U68" s="13">
        <v>69</v>
      </c>
    </row>
    <row r="69" spans="1:21" x14ac:dyDescent="0.3">
      <c r="A69" s="36"/>
      <c r="B69" s="36"/>
      <c r="C69" t="s">
        <v>28</v>
      </c>
      <c r="D69" s="13">
        <v>247</v>
      </c>
      <c r="E69" s="13">
        <v>14</v>
      </c>
      <c r="F69" s="13">
        <v>16</v>
      </c>
      <c r="G69" s="13">
        <v>38</v>
      </c>
      <c r="H69" s="13">
        <v>6</v>
      </c>
      <c r="I69" s="13">
        <v>16</v>
      </c>
      <c r="K69" s="13">
        <v>18</v>
      </c>
      <c r="L69" s="13">
        <v>25</v>
      </c>
      <c r="M69" s="13">
        <v>28</v>
      </c>
      <c r="N69" s="13">
        <v>37</v>
      </c>
      <c r="O69" s="13">
        <v>28</v>
      </c>
      <c r="P69" s="13">
        <v>21</v>
      </c>
    </row>
    <row r="70" spans="1:21" x14ac:dyDescent="0.3">
      <c r="A70" s="36"/>
      <c r="B70" s="36"/>
      <c r="C70" t="s">
        <v>29</v>
      </c>
      <c r="D70" s="13">
        <v>247</v>
      </c>
      <c r="J70" s="13">
        <v>14</v>
      </c>
      <c r="K70" s="13">
        <v>16</v>
      </c>
      <c r="L70" s="13">
        <v>38</v>
      </c>
      <c r="M70" s="13">
        <v>6</v>
      </c>
      <c r="N70" s="13">
        <v>16</v>
      </c>
      <c r="P70" s="13">
        <v>18</v>
      </c>
      <c r="Q70" s="13">
        <v>30</v>
      </c>
      <c r="R70" s="13">
        <v>28</v>
      </c>
      <c r="S70" s="13">
        <v>24</v>
      </c>
      <c r="T70" s="13">
        <v>23</v>
      </c>
      <c r="U70" s="13">
        <v>34</v>
      </c>
    </row>
    <row r="71" spans="1:21" x14ac:dyDescent="0.3">
      <c r="A71" s="36"/>
      <c r="B71" s="36"/>
      <c r="C71" t="s">
        <v>30</v>
      </c>
      <c r="D71" s="13">
        <v>21931.173999999999</v>
      </c>
      <c r="J71" s="13">
        <v>23571.428</v>
      </c>
      <c r="K71" s="13">
        <v>22312.5</v>
      </c>
      <c r="L71" s="13">
        <v>24473.684000000001</v>
      </c>
      <c r="M71" s="13">
        <v>20833.332999999999</v>
      </c>
      <c r="N71" s="13">
        <v>21375</v>
      </c>
      <c r="P71" s="13">
        <v>21944.444</v>
      </c>
      <c r="Q71" s="13">
        <v>22333.332999999999</v>
      </c>
      <c r="R71" s="13">
        <v>20000</v>
      </c>
      <c r="S71" s="13">
        <v>19291.666000000001</v>
      </c>
      <c r="T71" s="13">
        <v>21304.347000000002</v>
      </c>
      <c r="U71" s="13">
        <v>22205.882000000001</v>
      </c>
    </row>
    <row r="72" spans="1:21" x14ac:dyDescent="0.3">
      <c r="A72" s="36"/>
      <c r="B72" s="36"/>
      <c r="C72" t="s">
        <v>31</v>
      </c>
      <c r="D72" s="13">
        <v>5417</v>
      </c>
      <c r="J72" s="13">
        <v>330</v>
      </c>
      <c r="K72" s="13">
        <v>357</v>
      </c>
      <c r="L72" s="13">
        <v>930</v>
      </c>
      <c r="M72" s="13">
        <v>125</v>
      </c>
      <c r="N72" s="13">
        <v>342</v>
      </c>
      <c r="P72" s="13">
        <v>395</v>
      </c>
      <c r="Q72" s="13">
        <v>670</v>
      </c>
      <c r="R72" s="13">
        <v>560</v>
      </c>
      <c r="S72" s="13">
        <v>463</v>
      </c>
      <c r="T72" s="13">
        <v>490</v>
      </c>
      <c r="U72" s="13">
        <v>755</v>
      </c>
    </row>
    <row r="73" spans="1:21" x14ac:dyDescent="0.3">
      <c r="A73" s="36"/>
      <c r="B73" s="36"/>
      <c r="C73" t="s">
        <v>32</v>
      </c>
      <c r="D73" s="13">
        <v>0.51900000000000002</v>
      </c>
      <c r="J73" s="13">
        <v>0.71799999999999997</v>
      </c>
      <c r="K73" s="13">
        <v>0.72799999999999998</v>
      </c>
      <c r="L73" s="13">
        <v>0.76300000000000001</v>
      </c>
      <c r="M73" s="13">
        <v>0.8</v>
      </c>
      <c r="N73" s="13">
        <v>0.7</v>
      </c>
      <c r="P73" s="13">
        <v>0.35</v>
      </c>
      <c r="Q73" s="13">
        <v>0.32</v>
      </c>
      <c r="R73" s="13">
        <v>0.28799999999999998</v>
      </c>
      <c r="S73" s="13">
        <v>0.40500000000000003</v>
      </c>
      <c r="T73" s="13">
        <v>0.41199999999999998</v>
      </c>
      <c r="U73" s="13">
        <v>0.47699999999999998</v>
      </c>
    </row>
    <row r="74" spans="1:21" x14ac:dyDescent="0.3">
      <c r="A74" s="36">
        <v>13010450000</v>
      </c>
      <c r="B74" s="36" t="s">
        <v>44</v>
      </c>
      <c r="C74" t="s">
        <v>26</v>
      </c>
      <c r="E74" s="13">
        <v>3</v>
      </c>
      <c r="F74" s="13">
        <v>3</v>
      </c>
      <c r="G74" s="13">
        <v>3</v>
      </c>
      <c r="H74" s="13">
        <v>3</v>
      </c>
      <c r="I74" s="13">
        <v>3</v>
      </c>
      <c r="J74" s="13">
        <v>3</v>
      </c>
      <c r="K74" s="13">
        <v>3</v>
      </c>
      <c r="L74" s="13">
        <v>3</v>
      </c>
      <c r="M74" s="13">
        <v>3</v>
      </c>
      <c r="N74" s="13">
        <v>3</v>
      </c>
      <c r="O74" s="13">
        <v>3</v>
      </c>
      <c r="P74" s="13">
        <v>3</v>
      </c>
      <c r="Q74" s="13">
        <v>3</v>
      </c>
      <c r="R74" s="13">
        <v>3</v>
      </c>
      <c r="S74" s="13">
        <v>3</v>
      </c>
      <c r="T74" s="13">
        <v>3</v>
      </c>
      <c r="U74" s="13">
        <v>3</v>
      </c>
    </row>
    <row r="75" spans="1:21" x14ac:dyDescent="0.3">
      <c r="A75" s="36"/>
      <c r="B75" s="36"/>
      <c r="C75" t="s">
        <v>29</v>
      </c>
      <c r="D75" s="13">
        <v>3</v>
      </c>
    </row>
    <row r="76" spans="1:21" x14ac:dyDescent="0.3">
      <c r="A76" s="36"/>
      <c r="B76" s="36"/>
      <c r="C76" t="s">
        <v>30</v>
      </c>
      <c r="D76" s="13">
        <v>7400</v>
      </c>
    </row>
    <row r="77" spans="1:21" x14ac:dyDescent="0.3">
      <c r="A77" s="36"/>
      <c r="B77" s="36"/>
      <c r="C77" t="s">
        <v>31</v>
      </c>
      <c r="D77" s="13">
        <v>22.2</v>
      </c>
      <c r="J77" s="13">
        <v>5</v>
      </c>
      <c r="K77" s="13">
        <v>5.2</v>
      </c>
      <c r="L77" s="13">
        <v>3</v>
      </c>
      <c r="M77" s="13">
        <v>2</v>
      </c>
      <c r="T77" s="13">
        <v>1</v>
      </c>
      <c r="U77" s="13">
        <v>6</v>
      </c>
    </row>
    <row r="78" spans="1:21" x14ac:dyDescent="0.3">
      <c r="A78" s="36"/>
      <c r="B78" s="36"/>
      <c r="C78" t="s">
        <v>32</v>
      </c>
      <c r="D78" s="13">
        <v>2.2610000000000001</v>
      </c>
      <c r="J78" s="13">
        <v>1.96</v>
      </c>
      <c r="K78" s="13">
        <v>2.0379999999999998</v>
      </c>
      <c r="L78" s="13">
        <v>2.4329999999999998</v>
      </c>
      <c r="M78" s="13">
        <v>2.6</v>
      </c>
      <c r="T78" s="13">
        <v>2.5</v>
      </c>
      <c r="U78" s="13">
        <v>2.4670000000000001</v>
      </c>
    </row>
    <row r="79" spans="1:21" x14ac:dyDescent="0.3">
      <c r="A79" s="36">
        <v>15010010000</v>
      </c>
      <c r="B79" s="36" t="s">
        <v>45</v>
      </c>
      <c r="C79" t="s">
        <v>26</v>
      </c>
      <c r="E79" s="13">
        <v>876</v>
      </c>
      <c r="F79" s="13">
        <v>876</v>
      </c>
      <c r="G79" s="13">
        <v>876</v>
      </c>
      <c r="H79" s="13">
        <v>876</v>
      </c>
      <c r="I79" s="13">
        <v>876</v>
      </c>
      <c r="J79" s="13">
        <v>876</v>
      </c>
      <c r="K79" s="13">
        <v>876</v>
      </c>
      <c r="L79" s="13">
        <v>876</v>
      </c>
      <c r="M79" s="13">
        <v>876</v>
      </c>
      <c r="N79" s="13">
        <v>876</v>
      </c>
      <c r="O79" s="13">
        <v>876</v>
      </c>
      <c r="P79" s="13">
        <v>876</v>
      </c>
      <c r="Q79" s="13">
        <v>876</v>
      </c>
      <c r="R79" s="13">
        <v>876</v>
      </c>
      <c r="S79" s="13">
        <v>876</v>
      </c>
      <c r="T79" s="13">
        <v>876</v>
      </c>
      <c r="U79" s="13">
        <v>876</v>
      </c>
    </row>
    <row r="80" spans="1:21" x14ac:dyDescent="0.3">
      <c r="A80" s="36"/>
      <c r="B80" s="36"/>
      <c r="C80" t="s">
        <v>29</v>
      </c>
      <c r="D80" s="13">
        <v>503</v>
      </c>
    </row>
    <row r="81" spans="1:21" x14ac:dyDescent="0.3">
      <c r="A81" s="36"/>
      <c r="B81" s="36"/>
      <c r="C81" t="s">
        <v>30</v>
      </c>
      <c r="D81" s="13">
        <v>5652.0870000000004</v>
      </c>
    </row>
    <row r="82" spans="1:21" x14ac:dyDescent="0.3">
      <c r="A82" s="36"/>
      <c r="B82" s="36"/>
      <c r="C82" t="s">
        <v>31</v>
      </c>
      <c r="D82" s="13">
        <v>2843</v>
      </c>
      <c r="J82" s="13">
        <v>335</v>
      </c>
      <c r="K82" s="13">
        <v>365</v>
      </c>
      <c r="L82" s="13">
        <v>305</v>
      </c>
      <c r="M82" s="13">
        <v>278</v>
      </c>
      <c r="N82" s="13">
        <v>260</v>
      </c>
      <c r="O82" s="13">
        <v>255</v>
      </c>
      <c r="P82" s="13">
        <v>205</v>
      </c>
      <c r="Q82" s="13">
        <v>173</v>
      </c>
      <c r="R82" s="13">
        <v>125</v>
      </c>
      <c r="S82" s="13">
        <v>152</v>
      </c>
      <c r="T82" s="13">
        <v>167</v>
      </c>
      <c r="U82" s="13">
        <v>223</v>
      </c>
    </row>
    <row r="83" spans="1:21" x14ac:dyDescent="0.3">
      <c r="A83" s="36"/>
      <c r="B83" s="36"/>
      <c r="C83" t="s">
        <v>32</v>
      </c>
      <c r="D83" s="13">
        <v>3.34</v>
      </c>
      <c r="J83" s="13">
        <v>3.0569999999999999</v>
      </c>
      <c r="K83" s="13">
        <v>3.0739999999999998</v>
      </c>
      <c r="L83" s="13">
        <v>3.016</v>
      </c>
      <c r="M83" s="13">
        <v>3.09</v>
      </c>
      <c r="N83" s="13">
        <v>3.3460000000000001</v>
      </c>
      <c r="O83" s="13">
        <v>3.5230000000000001</v>
      </c>
      <c r="P83" s="13">
        <v>3.6</v>
      </c>
      <c r="Q83" s="13">
        <v>3.448</v>
      </c>
      <c r="R83" s="13">
        <v>3.532</v>
      </c>
      <c r="S83" s="13">
        <v>3.597</v>
      </c>
      <c r="T83" s="13">
        <v>3.7189999999999999</v>
      </c>
      <c r="U83" s="13">
        <v>3.8490000000000002</v>
      </c>
    </row>
    <row r="84" spans="1:21" x14ac:dyDescent="0.3">
      <c r="A84" s="36">
        <v>14030140000</v>
      </c>
      <c r="B84" s="36" t="s">
        <v>46</v>
      </c>
      <c r="C84" t="s">
        <v>26</v>
      </c>
      <c r="E84" s="13">
        <v>3</v>
      </c>
      <c r="F84" s="13">
        <v>3</v>
      </c>
      <c r="G84" s="13">
        <v>6</v>
      </c>
      <c r="H84" s="13">
        <v>6</v>
      </c>
      <c r="I84" s="13">
        <v>6</v>
      </c>
      <c r="J84" s="13">
        <v>2</v>
      </c>
      <c r="K84" s="13">
        <v>4</v>
      </c>
      <c r="L84" s="13">
        <v>8</v>
      </c>
      <c r="M84" s="13">
        <v>9</v>
      </c>
      <c r="N84" s="13">
        <v>8</v>
      </c>
      <c r="O84" s="13">
        <v>5</v>
      </c>
      <c r="P84" s="13">
        <v>2</v>
      </c>
      <c r="Q84" s="13">
        <v>4</v>
      </c>
      <c r="R84" s="13">
        <v>6</v>
      </c>
      <c r="S84" s="13">
        <v>8</v>
      </c>
      <c r="T84" s="13">
        <v>7</v>
      </c>
      <c r="U84" s="13">
        <v>4</v>
      </c>
    </row>
    <row r="85" spans="1:21" x14ac:dyDescent="0.3">
      <c r="A85" s="36"/>
      <c r="B85" s="36"/>
      <c r="C85" t="s">
        <v>28</v>
      </c>
      <c r="D85" s="13">
        <v>27</v>
      </c>
      <c r="E85" s="13">
        <v>1</v>
      </c>
      <c r="F85" s="13">
        <v>2</v>
      </c>
      <c r="G85" s="13">
        <v>3</v>
      </c>
      <c r="H85" s="13">
        <v>3</v>
      </c>
      <c r="I85" s="13">
        <v>2</v>
      </c>
      <c r="K85" s="13">
        <v>4</v>
      </c>
      <c r="L85" s="13">
        <v>4</v>
      </c>
      <c r="M85" s="13">
        <v>3</v>
      </c>
      <c r="N85" s="13">
        <v>4</v>
      </c>
      <c r="P85" s="13">
        <v>1</v>
      </c>
    </row>
    <row r="86" spans="1:21" x14ac:dyDescent="0.3">
      <c r="A86" s="36"/>
      <c r="B86" s="36"/>
      <c r="C86" t="s">
        <v>29</v>
      </c>
      <c r="D86" s="13">
        <v>29</v>
      </c>
      <c r="J86" s="13">
        <v>4</v>
      </c>
      <c r="K86" s="13">
        <v>2</v>
      </c>
      <c r="M86" s="13">
        <v>2</v>
      </c>
      <c r="N86" s="13">
        <v>5</v>
      </c>
      <c r="O86" s="13">
        <v>3</v>
      </c>
      <c r="P86" s="13">
        <v>4</v>
      </c>
      <c r="Q86" s="13">
        <v>1</v>
      </c>
      <c r="S86" s="13">
        <v>1</v>
      </c>
      <c r="T86" s="13">
        <v>3</v>
      </c>
      <c r="U86" s="13">
        <v>4</v>
      </c>
    </row>
    <row r="87" spans="1:21" x14ac:dyDescent="0.3">
      <c r="A87" s="36"/>
      <c r="B87" s="36"/>
      <c r="C87" t="s">
        <v>30</v>
      </c>
      <c r="D87" s="13">
        <v>5603.4480000000003</v>
      </c>
      <c r="J87" s="13">
        <v>5750</v>
      </c>
      <c r="K87" s="13">
        <v>5750</v>
      </c>
      <c r="M87" s="13">
        <v>6100</v>
      </c>
      <c r="N87" s="13">
        <v>5600</v>
      </c>
      <c r="O87" s="13">
        <v>5600</v>
      </c>
      <c r="P87" s="13">
        <v>5750</v>
      </c>
      <c r="Q87" s="13">
        <v>5000</v>
      </c>
      <c r="S87" s="13">
        <v>5300</v>
      </c>
      <c r="T87" s="13">
        <v>5066.6660000000002</v>
      </c>
      <c r="U87" s="13">
        <v>5625</v>
      </c>
    </row>
    <row r="88" spans="1:21" x14ac:dyDescent="0.3">
      <c r="A88" s="36"/>
      <c r="B88" s="36"/>
      <c r="C88" t="s">
        <v>31</v>
      </c>
      <c r="D88" s="13">
        <v>162.5</v>
      </c>
      <c r="J88" s="13">
        <v>23</v>
      </c>
      <c r="K88" s="13">
        <v>11.5</v>
      </c>
      <c r="M88" s="13">
        <v>12.2</v>
      </c>
      <c r="N88" s="13">
        <v>28</v>
      </c>
      <c r="O88" s="13">
        <v>16.8</v>
      </c>
      <c r="P88" s="13">
        <v>23</v>
      </c>
      <c r="Q88" s="13">
        <v>5</v>
      </c>
      <c r="S88" s="13">
        <v>5.3</v>
      </c>
      <c r="T88" s="13">
        <v>15.2</v>
      </c>
      <c r="U88" s="13">
        <v>22.5</v>
      </c>
    </row>
    <row r="89" spans="1:21" x14ac:dyDescent="0.3">
      <c r="A89" s="36"/>
      <c r="B89" s="36"/>
      <c r="C89" t="s">
        <v>32</v>
      </c>
      <c r="D89" s="13">
        <v>1.17</v>
      </c>
      <c r="J89" s="13">
        <v>1.1040000000000001</v>
      </c>
      <c r="K89" s="13">
        <v>1.135</v>
      </c>
      <c r="M89" s="13">
        <v>1.1619999999999999</v>
      </c>
      <c r="N89" s="13">
        <v>1.1359999999999999</v>
      </c>
      <c r="O89" s="13">
        <v>1.1040000000000001</v>
      </c>
      <c r="P89" s="13">
        <v>1.1299999999999999</v>
      </c>
      <c r="Q89" s="13">
        <v>1.3</v>
      </c>
      <c r="S89" s="13">
        <v>1.2</v>
      </c>
      <c r="T89" s="13">
        <v>1.25</v>
      </c>
      <c r="U89" s="13">
        <v>1.3</v>
      </c>
    </row>
    <row r="90" spans="1:21" x14ac:dyDescent="0.3">
      <c r="A90" s="36">
        <v>14060030000</v>
      </c>
      <c r="B90" s="36" t="s">
        <v>47</v>
      </c>
      <c r="C90" t="s">
        <v>26</v>
      </c>
      <c r="E90" s="13">
        <v>60</v>
      </c>
      <c r="F90" s="13">
        <v>90</v>
      </c>
      <c r="G90" s="13">
        <v>67</v>
      </c>
      <c r="H90" s="13">
        <v>98</v>
      </c>
      <c r="I90" s="13">
        <v>149</v>
      </c>
      <c r="J90" s="13">
        <v>142</v>
      </c>
      <c r="K90" s="13">
        <v>100</v>
      </c>
      <c r="L90" s="13">
        <v>102</v>
      </c>
      <c r="M90" s="13">
        <v>67</v>
      </c>
      <c r="N90" s="13">
        <v>20</v>
      </c>
      <c r="O90" s="13">
        <v>2</v>
      </c>
      <c r="P90" s="13">
        <v>22</v>
      </c>
      <c r="Q90" s="13">
        <v>25</v>
      </c>
      <c r="R90" s="13">
        <v>88</v>
      </c>
      <c r="S90" s="13">
        <v>108</v>
      </c>
      <c r="T90" s="13">
        <v>148</v>
      </c>
      <c r="U90" s="13">
        <v>152</v>
      </c>
    </row>
    <row r="91" spans="1:21" x14ac:dyDescent="0.3">
      <c r="A91" s="36"/>
      <c r="B91" s="36"/>
      <c r="C91" t="s">
        <v>28</v>
      </c>
      <c r="D91" s="13">
        <v>174</v>
      </c>
      <c r="E91" s="13">
        <v>10</v>
      </c>
      <c r="F91" s="13">
        <v>40</v>
      </c>
      <c r="G91" s="13">
        <v>2</v>
      </c>
      <c r="H91" s="13">
        <v>37</v>
      </c>
      <c r="I91" s="13">
        <v>60</v>
      </c>
      <c r="J91" s="13">
        <v>3</v>
      </c>
      <c r="L91" s="13">
        <v>2</v>
      </c>
      <c r="P91" s="13">
        <v>20</v>
      </c>
    </row>
    <row r="92" spans="1:21" x14ac:dyDescent="0.3">
      <c r="A92" s="36"/>
      <c r="B92" s="36"/>
      <c r="C92" t="s">
        <v>29</v>
      </c>
      <c r="D92" s="13">
        <v>174</v>
      </c>
      <c r="J92" s="13">
        <v>10</v>
      </c>
      <c r="K92" s="13">
        <v>42</v>
      </c>
      <c r="M92" s="13">
        <v>35</v>
      </c>
      <c r="N92" s="13">
        <v>47</v>
      </c>
      <c r="O92" s="13">
        <v>18</v>
      </c>
      <c r="Q92" s="13">
        <v>2</v>
      </c>
      <c r="U92" s="13">
        <v>20</v>
      </c>
    </row>
    <row r="93" spans="1:21" x14ac:dyDescent="0.3">
      <c r="A93" s="36"/>
      <c r="B93" s="36"/>
      <c r="C93" t="s">
        <v>30</v>
      </c>
      <c r="D93" s="13">
        <v>1290.229</v>
      </c>
      <c r="J93" s="13">
        <v>1200</v>
      </c>
      <c r="K93" s="13">
        <v>1261.904</v>
      </c>
      <c r="M93" s="13">
        <v>1285.7139999999999</v>
      </c>
      <c r="N93" s="13">
        <v>1340.425</v>
      </c>
      <c r="O93" s="13">
        <v>1333.3330000000001</v>
      </c>
      <c r="Q93" s="13">
        <v>1250</v>
      </c>
      <c r="U93" s="13">
        <v>1250</v>
      </c>
    </row>
    <row r="94" spans="1:21" x14ac:dyDescent="0.3">
      <c r="A94" s="36"/>
      <c r="B94" s="36"/>
      <c r="C94" t="s">
        <v>31</v>
      </c>
      <c r="D94" s="13">
        <v>224.5</v>
      </c>
      <c r="J94" s="13">
        <v>12</v>
      </c>
      <c r="K94" s="13">
        <v>53</v>
      </c>
      <c r="M94" s="13">
        <v>45</v>
      </c>
      <c r="N94" s="13">
        <v>63</v>
      </c>
      <c r="O94" s="13">
        <v>24</v>
      </c>
      <c r="Q94" s="13">
        <v>2.5</v>
      </c>
      <c r="U94" s="13">
        <v>25</v>
      </c>
    </row>
    <row r="95" spans="1:21" x14ac:dyDescent="0.3">
      <c r="A95" s="36"/>
      <c r="B95" s="36"/>
      <c r="C95" t="s">
        <v>32</v>
      </c>
      <c r="D95" s="13">
        <v>4.2080000000000002</v>
      </c>
      <c r="J95" s="13">
        <v>4</v>
      </c>
      <c r="K95" s="13">
        <v>4.0110000000000001</v>
      </c>
      <c r="M95" s="13">
        <v>4.2</v>
      </c>
      <c r="N95" s="13">
        <v>4.3099999999999996</v>
      </c>
      <c r="O95" s="13">
        <v>4.2080000000000002</v>
      </c>
      <c r="Q95" s="13">
        <v>4</v>
      </c>
      <c r="U95" s="13">
        <v>4.5</v>
      </c>
    </row>
    <row r="96" spans="1:21" x14ac:dyDescent="0.3">
      <c r="A96" s="36">
        <v>14030340000</v>
      </c>
      <c r="B96" s="36" t="s">
        <v>48</v>
      </c>
      <c r="C96" t="s">
        <v>26</v>
      </c>
      <c r="E96" s="13">
        <v>5</v>
      </c>
      <c r="F96" s="13">
        <v>7</v>
      </c>
      <c r="G96" s="13">
        <v>8</v>
      </c>
      <c r="H96" s="13">
        <v>7</v>
      </c>
      <c r="I96" s="13">
        <v>7</v>
      </c>
      <c r="J96" s="13">
        <v>7</v>
      </c>
      <c r="K96" s="13">
        <v>8</v>
      </c>
      <c r="L96" s="13">
        <v>7</v>
      </c>
      <c r="M96" s="13">
        <v>7</v>
      </c>
      <c r="N96" s="13">
        <v>8</v>
      </c>
      <c r="O96" s="13">
        <v>5</v>
      </c>
      <c r="P96" s="13">
        <v>2</v>
      </c>
      <c r="Q96" s="13">
        <v>2</v>
      </c>
      <c r="R96" s="13">
        <v>4</v>
      </c>
      <c r="S96" s="13">
        <v>6</v>
      </c>
      <c r="T96" s="13">
        <v>6</v>
      </c>
      <c r="U96" s="13">
        <v>6</v>
      </c>
    </row>
    <row r="97" spans="1:21" x14ac:dyDescent="0.3">
      <c r="A97" s="36"/>
      <c r="B97" s="36"/>
      <c r="C97" t="s">
        <v>28</v>
      </c>
      <c r="D97" s="13">
        <v>31</v>
      </c>
      <c r="E97" s="13">
        <v>3</v>
      </c>
      <c r="F97" s="13">
        <v>2</v>
      </c>
      <c r="G97" s="13">
        <v>3</v>
      </c>
      <c r="H97" s="13">
        <v>2</v>
      </c>
      <c r="I97" s="13">
        <v>3</v>
      </c>
      <c r="J97" s="13">
        <v>3</v>
      </c>
      <c r="K97" s="13">
        <v>4</v>
      </c>
      <c r="L97" s="13">
        <v>3</v>
      </c>
      <c r="M97" s="13">
        <v>4</v>
      </c>
      <c r="N97" s="13">
        <v>4</v>
      </c>
    </row>
    <row r="98" spans="1:21" x14ac:dyDescent="0.3">
      <c r="A98" s="36"/>
      <c r="B98" s="36"/>
      <c r="C98" t="s">
        <v>29</v>
      </c>
      <c r="D98" s="13">
        <v>29</v>
      </c>
      <c r="J98" s="13">
        <v>3</v>
      </c>
      <c r="K98" s="13">
        <v>3</v>
      </c>
      <c r="L98" s="13">
        <v>4</v>
      </c>
      <c r="M98" s="13">
        <v>4</v>
      </c>
      <c r="N98" s="13">
        <v>3</v>
      </c>
      <c r="O98" s="13">
        <v>3</v>
      </c>
      <c r="P98" s="13">
        <v>3</v>
      </c>
      <c r="Q98" s="13">
        <v>2</v>
      </c>
      <c r="T98" s="13">
        <v>2</v>
      </c>
      <c r="U98" s="13">
        <v>2</v>
      </c>
    </row>
    <row r="99" spans="1:21" x14ac:dyDescent="0.3">
      <c r="A99" s="36"/>
      <c r="B99" s="36"/>
      <c r="C99" t="s">
        <v>30</v>
      </c>
      <c r="D99" s="13">
        <v>3551.7240000000002</v>
      </c>
      <c r="J99" s="13">
        <v>3333.3330000000001</v>
      </c>
      <c r="K99" s="13">
        <v>3666.6660000000002</v>
      </c>
      <c r="L99" s="13">
        <v>3500</v>
      </c>
      <c r="M99" s="13">
        <v>3500</v>
      </c>
      <c r="N99" s="13">
        <v>3666.6660000000002</v>
      </c>
      <c r="O99" s="13">
        <v>3666.6660000000002</v>
      </c>
      <c r="P99" s="13">
        <v>3666.6660000000002</v>
      </c>
      <c r="Q99" s="13">
        <v>3500</v>
      </c>
      <c r="T99" s="13">
        <v>3500</v>
      </c>
      <c r="U99" s="13">
        <v>3500</v>
      </c>
    </row>
    <row r="100" spans="1:21" x14ac:dyDescent="0.3">
      <c r="A100" s="36"/>
      <c r="B100" s="36"/>
      <c r="C100" t="s">
        <v>31</v>
      </c>
      <c r="D100" s="13">
        <v>103</v>
      </c>
      <c r="J100" s="13">
        <v>10</v>
      </c>
      <c r="K100" s="13">
        <v>11</v>
      </c>
      <c r="L100" s="13">
        <v>14</v>
      </c>
      <c r="M100" s="13">
        <v>14</v>
      </c>
      <c r="N100" s="13">
        <v>11</v>
      </c>
      <c r="O100" s="13">
        <v>11</v>
      </c>
      <c r="P100" s="13">
        <v>11</v>
      </c>
      <c r="Q100" s="13">
        <v>7</v>
      </c>
      <c r="T100" s="13">
        <v>7</v>
      </c>
      <c r="U100" s="13">
        <v>7</v>
      </c>
    </row>
    <row r="101" spans="1:21" x14ac:dyDescent="0.3">
      <c r="A101" s="36"/>
      <c r="B101" s="36"/>
      <c r="C101" t="s">
        <v>32</v>
      </c>
      <c r="D101" s="13">
        <v>1.5129999999999999</v>
      </c>
      <c r="J101" s="13">
        <v>1.5</v>
      </c>
      <c r="K101" s="13">
        <v>1.45</v>
      </c>
      <c r="L101" s="13">
        <v>1.5</v>
      </c>
      <c r="M101" s="13">
        <v>1.52</v>
      </c>
      <c r="N101" s="13">
        <v>1.6</v>
      </c>
      <c r="O101" s="13">
        <v>1.5</v>
      </c>
      <c r="P101" s="13">
        <v>1.45</v>
      </c>
      <c r="Q101" s="13">
        <v>1.5</v>
      </c>
      <c r="T101" s="13">
        <v>1.5</v>
      </c>
      <c r="U101" s="13">
        <v>1.65</v>
      </c>
    </row>
    <row r="102" spans="1:21" x14ac:dyDescent="0.3">
      <c r="A102" s="36">
        <v>13010100000</v>
      </c>
      <c r="B102" s="36" t="s">
        <v>49</v>
      </c>
      <c r="C102" t="s">
        <v>26</v>
      </c>
      <c r="E102" s="13">
        <v>4</v>
      </c>
      <c r="F102" s="13">
        <v>4</v>
      </c>
      <c r="G102" s="13">
        <v>4</v>
      </c>
      <c r="H102" s="13">
        <v>4</v>
      </c>
      <c r="I102" s="13">
        <v>4</v>
      </c>
      <c r="J102" s="13">
        <v>4</v>
      </c>
      <c r="K102" s="13">
        <v>4</v>
      </c>
      <c r="L102" s="13">
        <v>4</v>
      </c>
      <c r="M102" s="13">
        <v>4</v>
      </c>
      <c r="N102" s="13">
        <v>4</v>
      </c>
      <c r="O102" s="13">
        <v>4</v>
      </c>
      <c r="P102" s="13">
        <v>4</v>
      </c>
      <c r="Q102" s="13">
        <v>4</v>
      </c>
      <c r="R102" s="13">
        <v>4</v>
      </c>
      <c r="S102" s="13">
        <v>4</v>
      </c>
      <c r="T102" s="13">
        <v>4</v>
      </c>
      <c r="U102" s="13">
        <v>4</v>
      </c>
    </row>
    <row r="103" spans="1:21" x14ac:dyDescent="0.3">
      <c r="A103" s="36"/>
      <c r="B103" s="36"/>
      <c r="C103" t="s">
        <v>29</v>
      </c>
      <c r="D103" s="13">
        <v>2</v>
      </c>
    </row>
    <row r="104" spans="1:21" x14ac:dyDescent="0.3">
      <c r="A104" s="36"/>
      <c r="B104" s="36"/>
      <c r="C104" t="s">
        <v>30</v>
      </c>
      <c r="D104" s="13">
        <v>8500</v>
      </c>
    </row>
    <row r="105" spans="1:21" x14ac:dyDescent="0.3">
      <c r="A105" s="36"/>
      <c r="B105" s="36"/>
      <c r="C105" t="s">
        <v>31</v>
      </c>
      <c r="D105" s="13">
        <v>17</v>
      </c>
      <c r="J105" s="13">
        <v>4</v>
      </c>
      <c r="K105" s="13">
        <v>3</v>
      </c>
      <c r="L105" s="13">
        <v>3</v>
      </c>
      <c r="T105" s="13">
        <v>3</v>
      </c>
      <c r="U105" s="13">
        <v>4</v>
      </c>
    </row>
    <row r="106" spans="1:21" x14ac:dyDescent="0.3">
      <c r="A106" s="36"/>
      <c r="B106" s="36"/>
      <c r="C106" t="s">
        <v>32</v>
      </c>
      <c r="D106" s="13">
        <v>2</v>
      </c>
      <c r="J106" s="13">
        <v>2</v>
      </c>
      <c r="K106" s="13">
        <v>2</v>
      </c>
      <c r="L106" s="13">
        <v>2</v>
      </c>
      <c r="T106" s="13">
        <v>2</v>
      </c>
      <c r="U106" s="13">
        <v>2</v>
      </c>
    </row>
    <row r="107" spans="1:21" x14ac:dyDescent="0.3">
      <c r="A107" s="36">
        <v>13010140000</v>
      </c>
      <c r="B107" s="36" t="s">
        <v>50</v>
      </c>
      <c r="C107" t="s">
        <v>26</v>
      </c>
      <c r="E107" s="13">
        <v>3</v>
      </c>
      <c r="F107" s="13">
        <v>3</v>
      </c>
      <c r="G107" s="13">
        <v>3</v>
      </c>
      <c r="H107" s="13">
        <v>3</v>
      </c>
      <c r="I107" s="13">
        <v>3</v>
      </c>
      <c r="J107" s="13">
        <v>3</v>
      </c>
      <c r="K107" s="13">
        <v>3</v>
      </c>
      <c r="L107" s="13">
        <v>3</v>
      </c>
      <c r="M107" s="13">
        <v>3</v>
      </c>
      <c r="N107" s="13">
        <v>3</v>
      </c>
      <c r="O107" s="13">
        <v>3</v>
      </c>
      <c r="P107" s="13">
        <v>3</v>
      </c>
      <c r="Q107" s="13">
        <v>3</v>
      </c>
      <c r="R107" s="13">
        <v>3</v>
      </c>
      <c r="S107" s="13">
        <v>3</v>
      </c>
      <c r="T107" s="13">
        <v>3</v>
      </c>
      <c r="U107" s="13">
        <v>3</v>
      </c>
    </row>
    <row r="108" spans="1:21" x14ac:dyDescent="0.3">
      <c r="A108" s="36"/>
      <c r="B108" s="36"/>
      <c r="C108" t="s">
        <v>29</v>
      </c>
      <c r="D108" s="13">
        <v>3</v>
      </c>
    </row>
    <row r="109" spans="1:21" x14ac:dyDescent="0.3">
      <c r="A109" s="36"/>
      <c r="B109" s="36"/>
      <c r="C109" t="s">
        <v>30</v>
      </c>
      <c r="D109" s="13">
        <v>5333.3329999999996</v>
      </c>
    </row>
    <row r="110" spans="1:21" x14ac:dyDescent="0.3">
      <c r="A110" s="36"/>
      <c r="B110" s="36"/>
      <c r="C110" t="s">
        <v>31</v>
      </c>
      <c r="D110" s="13">
        <v>16</v>
      </c>
      <c r="J110" s="13">
        <v>4</v>
      </c>
      <c r="K110" s="13">
        <v>3</v>
      </c>
      <c r="L110" s="13">
        <v>3</v>
      </c>
      <c r="M110" s="13">
        <v>2</v>
      </c>
      <c r="U110" s="13">
        <v>4</v>
      </c>
    </row>
    <row r="111" spans="1:21" x14ac:dyDescent="0.3">
      <c r="A111" s="36"/>
      <c r="B111" s="36"/>
      <c r="C111" t="s">
        <v>32</v>
      </c>
      <c r="D111" s="13">
        <v>2.8540000000000001</v>
      </c>
      <c r="J111" s="13">
        <v>2.8</v>
      </c>
      <c r="K111" s="13">
        <v>2.89</v>
      </c>
      <c r="L111" s="13">
        <v>2.8</v>
      </c>
      <c r="M111" s="13">
        <v>2.7</v>
      </c>
      <c r="U111" s="13">
        <v>3</v>
      </c>
    </row>
    <row r="112" spans="1:21" x14ac:dyDescent="0.3">
      <c r="A112" s="36">
        <v>14060080000</v>
      </c>
      <c r="B112" s="36" t="s">
        <v>51</v>
      </c>
      <c r="C112" t="s">
        <v>26</v>
      </c>
      <c r="J112" s="13">
        <v>3</v>
      </c>
      <c r="K112" s="13">
        <v>7</v>
      </c>
      <c r="L112" s="13">
        <v>7</v>
      </c>
      <c r="M112" s="13">
        <v>7</v>
      </c>
      <c r="N112" s="13">
        <v>7</v>
      </c>
      <c r="O112" s="13">
        <v>4</v>
      </c>
      <c r="R112" s="13">
        <v>10</v>
      </c>
      <c r="S112" s="13">
        <v>15</v>
      </c>
      <c r="T112" s="13">
        <v>15</v>
      </c>
      <c r="U112" s="13">
        <v>15</v>
      </c>
    </row>
    <row r="113" spans="1:21" x14ac:dyDescent="0.3">
      <c r="A113" s="36"/>
      <c r="B113" s="36"/>
      <c r="C113" t="s">
        <v>28</v>
      </c>
      <c r="D113" s="13">
        <v>7</v>
      </c>
      <c r="J113" s="13">
        <v>3</v>
      </c>
      <c r="K113" s="13">
        <v>4</v>
      </c>
    </row>
    <row r="114" spans="1:21" x14ac:dyDescent="0.3">
      <c r="A114" s="36"/>
      <c r="B114" s="36"/>
      <c r="C114" t="s">
        <v>29</v>
      </c>
      <c r="D114" s="13">
        <v>7</v>
      </c>
      <c r="O114" s="13">
        <v>3</v>
      </c>
      <c r="P114" s="13">
        <v>4</v>
      </c>
    </row>
    <row r="115" spans="1:21" x14ac:dyDescent="0.3">
      <c r="A115" s="36"/>
      <c r="B115" s="36"/>
      <c r="C115" t="s">
        <v>30</v>
      </c>
      <c r="D115" s="13">
        <v>1428.5709999999999</v>
      </c>
      <c r="O115" s="13">
        <v>1333.3330000000001</v>
      </c>
      <c r="P115" s="13">
        <v>1500</v>
      </c>
    </row>
    <row r="116" spans="1:21" x14ac:dyDescent="0.3">
      <c r="A116" s="36"/>
      <c r="B116" s="36"/>
      <c r="C116" t="s">
        <v>31</v>
      </c>
      <c r="D116" s="13">
        <v>10</v>
      </c>
      <c r="O116" s="13">
        <v>4</v>
      </c>
      <c r="P116" s="13">
        <v>6</v>
      </c>
    </row>
    <row r="117" spans="1:21" x14ac:dyDescent="0.3">
      <c r="A117" s="36"/>
      <c r="B117" s="36"/>
      <c r="C117" t="s">
        <v>32</v>
      </c>
      <c r="D117" s="13">
        <v>3.12</v>
      </c>
      <c r="O117" s="13">
        <v>3</v>
      </c>
      <c r="P117" s="13">
        <v>3.2</v>
      </c>
    </row>
    <row r="118" spans="1:21" x14ac:dyDescent="0.3">
      <c r="A118" s="36">
        <v>13010480000</v>
      </c>
      <c r="B118" s="36" t="s">
        <v>52</v>
      </c>
      <c r="C118" t="s">
        <v>26</v>
      </c>
      <c r="E118" s="13">
        <v>8</v>
      </c>
      <c r="F118" s="13">
        <v>8</v>
      </c>
      <c r="G118" s="13">
        <v>8</v>
      </c>
      <c r="H118" s="13">
        <v>8</v>
      </c>
      <c r="I118" s="13">
        <v>8</v>
      </c>
      <c r="J118" s="13">
        <v>8</v>
      </c>
      <c r="K118" s="13">
        <v>8</v>
      </c>
      <c r="L118" s="13">
        <v>8</v>
      </c>
      <c r="M118" s="13">
        <v>8</v>
      </c>
      <c r="N118" s="13">
        <v>8</v>
      </c>
      <c r="O118" s="13">
        <v>8</v>
      </c>
      <c r="P118" s="13">
        <v>8</v>
      </c>
      <c r="Q118" s="13">
        <v>8</v>
      </c>
      <c r="R118" s="13">
        <v>8</v>
      </c>
      <c r="S118" s="13">
        <v>8</v>
      </c>
      <c r="T118" s="13">
        <v>8</v>
      </c>
      <c r="U118" s="13">
        <v>8</v>
      </c>
    </row>
    <row r="119" spans="1:21" x14ac:dyDescent="0.3">
      <c r="A119" s="36"/>
      <c r="B119" s="36"/>
      <c r="C119" t="s">
        <v>29</v>
      </c>
      <c r="D119" s="13">
        <v>8</v>
      </c>
    </row>
    <row r="120" spans="1:21" x14ac:dyDescent="0.3">
      <c r="A120" s="36"/>
      <c r="B120" s="36"/>
      <c r="C120" t="s">
        <v>30</v>
      </c>
      <c r="D120" s="13">
        <v>7250</v>
      </c>
    </row>
    <row r="121" spans="1:21" x14ac:dyDescent="0.3">
      <c r="A121" s="36"/>
      <c r="B121" s="36"/>
      <c r="C121" t="s">
        <v>31</v>
      </c>
      <c r="D121" s="13">
        <v>58</v>
      </c>
      <c r="J121" s="13">
        <v>10</v>
      </c>
      <c r="K121" s="13">
        <v>12</v>
      </c>
      <c r="L121" s="13">
        <v>12</v>
      </c>
      <c r="M121" s="13">
        <v>10</v>
      </c>
      <c r="N121" s="13">
        <v>8</v>
      </c>
      <c r="T121" s="13">
        <v>2</v>
      </c>
      <c r="U121" s="13">
        <v>4</v>
      </c>
    </row>
    <row r="122" spans="1:21" x14ac:dyDescent="0.3">
      <c r="A122" s="36"/>
      <c r="B122" s="36"/>
      <c r="C122" t="s">
        <v>32</v>
      </c>
      <c r="D122" s="13">
        <v>1.7090000000000001</v>
      </c>
      <c r="J122" s="13">
        <v>1.65</v>
      </c>
      <c r="K122" s="13">
        <v>1.65</v>
      </c>
      <c r="L122" s="13">
        <v>1.65</v>
      </c>
      <c r="M122" s="13">
        <v>1.8</v>
      </c>
      <c r="N122" s="13">
        <v>1.78</v>
      </c>
      <c r="T122" s="13">
        <v>1.8</v>
      </c>
      <c r="U122" s="13">
        <v>1.8</v>
      </c>
    </row>
    <row r="123" spans="1:21" x14ac:dyDescent="0.3">
      <c r="A123" s="36">
        <v>13010170102</v>
      </c>
      <c r="B123" s="36" t="s">
        <v>53</v>
      </c>
      <c r="C123" t="s">
        <v>26</v>
      </c>
      <c r="E123" s="13">
        <v>5</v>
      </c>
      <c r="F123" s="13">
        <v>5</v>
      </c>
      <c r="G123" s="13">
        <v>5</v>
      </c>
      <c r="H123" s="13">
        <v>5</v>
      </c>
      <c r="I123" s="13">
        <v>5</v>
      </c>
      <c r="J123" s="13">
        <v>5</v>
      </c>
      <c r="K123" s="13">
        <v>5</v>
      </c>
      <c r="L123" s="13">
        <v>5</v>
      </c>
      <c r="M123" s="13">
        <v>5</v>
      </c>
      <c r="N123" s="13">
        <v>5</v>
      </c>
      <c r="O123" s="13">
        <v>5</v>
      </c>
      <c r="P123" s="13">
        <v>5</v>
      </c>
      <c r="Q123" s="13">
        <v>5</v>
      </c>
      <c r="R123" s="13">
        <v>5</v>
      </c>
      <c r="S123" s="13">
        <v>5</v>
      </c>
      <c r="T123" s="13">
        <v>5</v>
      </c>
      <c r="U123" s="13">
        <v>5</v>
      </c>
    </row>
    <row r="124" spans="1:21" x14ac:dyDescent="0.3">
      <c r="A124" s="36"/>
      <c r="B124" s="36"/>
      <c r="C124" t="s">
        <v>29</v>
      </c>
      <c r="D124" s="13">
        <v>5</v>
      </c>
    </row>
    <row r="125" spans="1:21" x14ac:dyDescent="0.3">
      <c r="A125" s="36"/>
      <c r="B125" s="36"/>
      <c r="C125" t="s">
        <v>30</v>
      </c>
      <c r="D125" s="13">
        <v>15000</v>
      </c>
    </row>
    <row r="126" spans="1:21" x14ac:dyDescent="0.3">
      <c r="A126" s="36"/>
      <c r="B126" s="36"/>
      <c r="C126" t="s">
        <v>31</v>
      </c>
      <c r="D126" s="13">
        <v>75</v>
      </c>
      <c r="J126" s="13">
        <v>6</v>
      </c>
      <c r="K126" s="13">
        <v>7</v>
      </c>
      <c r="L126" s="13">
        <v>8</v>
      </c>
      <c r="M126" s="13">
        <v>8</v>
      </c>
      <c r="N126" s="13">
        <v>7</v>
      </c>
      <c r="O126" s="13">
        <v>7</v>
      </c>
      <c r="P126" s="13">
        <v>6</v>
      </c>
      <c r="Q126" s="13">
        <v>5</v>
      </c>
      <c r="R126" s="13">
        <v>6</v>
      </c>
      <c r="S126" s="13">
        <v>6</v>
      </c>
      <c r="T126" s="13">
        <v>5</v>
      </c>
      <c r="U126" s="13">
        <v>4</v>
      </c>
    </row>
    <row r="127" spans="1:21" x14ac:dyDescent="0.3">
      <c r="A127" s="36"/>
      <c r="B127" s="36"/>
      <c r="C127" t="s">
        <v>32</v>
      </c>
      <c r="D127" s="13">
        <v>1.78</v>
      </c>
      <c r="J127" s="13">
        <v>1.7</v>
      </c>
      <c r="K127" s="13">
        <v>1.8</v>
      </c>
      <c r="L127" s="13">
        <v>1.78</v>
      </c>
      <c r="M127" s="13">
        <v>1.8</v>
      </c>
      <c r="N127" s="13">
        <v>1.85</v>
      </c>
      <c r="O127" s="13">
        <v>1.8</v>
      </c>
      <c r="P127" s="13">
        <v>1.58</v>
      </c>
      <c r="Q127" s="13">
        <v>1.62</v>
      </c>
      <c r="R127" s="13">
        <v>1.8</v>
      </c>
      <c r="S127" s="13">
        <v>1.85</v>
      </c>
      <c r="T127" s="13">
        <v>1.85</v>
      </c>
      <c r="U127" s="13">
        <v>1.95</v>
      </c>
    </row>
    <row r="128" spans="1:21" x14ac:dyDescent="0.3">
      <c r="A128" s="36">
        <v>13010180000</v>
      </c>
      <c r="B128" s="36" t="s">
        <v>54</v>
      </c>
      <c r="C128" t="s">
        <v>26</v>
      </c>
      <c r="E128" s="13">
        <v>3</v>
      </c>
      <c r="F128" s="13">
        <v>3</v>
      </c>
      <c r="G128" s="13">
        <v>3</v>
      </c>
      <c r="H128" s="13">
        <v>3</v>
      </c>
      <c r="I128" s="13">
        <v>3</v>
      </c>
      <c r="J128" s="13">
        <v>3</v>
      </c>
      <c r="K128" s="13">
        <v>3</v>
      </c>
      <c r="L128" s="13">
        <v>3</v>
      </c>
      <c r="M128" s="13">
        <v>3</v>
      </c>
      <c r="N128" s="13">
        <v>3</v>
      </c>
      <c r="O128" s="13">
        <v>3</v>
      </c>
      <c r="P128" s="13">
        <v>3</v>
      </c>
      <c r="Q128" s="13">
        <v>3</v>
      </c>
      <c r="R128" s="13">
        <v>3</v>
      </c>
      <c r="S128" s="13">
        <v>3</v>
      </c>
      <c r="T128" s="13">
        <v>3</v>
      </c>
      <c r="U128" s="13">
        <v>3</v>
      </c>
    </row>
    <row r="129" spans="1:21" x14ac:dyDescent="0.3">
      <c r="A129" s="36"/>
      <c r="B129" s="36"/>
      <c r="C129" t="s">
        <v>29</v>
      </c>
      <c r="D129" s="13">
        <v>3</v>
      </c>
    </row>
    <row r="130" spans="1:21" x14ac:dyDescent="0.3">
      <c r="A130" s="36"/>
      <c r="B130" s="36"/>
      <c r="C130" t="s">
        <v>30</v>
      </c>
      <c r="D130" s="13">
        <v>7000</v>
      </c>
    </row>
    <row r="131" spans="1:21" x14ac:dyDescent="0.3">
      <c r="A131" s="36"/>
      <c r="B131" s="36"/>
      <c r="C131" t="s">
        <v>31</v>
      </c>
      <c r="D131" s="13">
        <v>21</v>
      </c>
      <c r="J131" s="13">
        <v>5</v>
      </c>
      <c r="K131" s="13">
        <v>4</v>
      </c>
      <c r="L131" s="13">
        <v>4</v>
      </c>
      <c r="M131" s="13">
        <v>2</v>
      </c>
      <c r="T131" s="13">
        <v>2</v>
      </c>
      <c r="U131" s="13">
        <v>4</v>
      </c>
    </row>
    <row r="132" spans="1:21" x14ac:dyDescent="0.3">
      <c r="A132" s="36"/>
      <c r="B132" s="36"/>
      <c r="C132" t="s">
        <v>32</v>
      </c>
      <c r="D132" s="13">
        <v>3.1139999999999999</v>
      </c>
      <c r="J132" s="13">
        <v>3</v>
      </c>
      <c r="K132" s="13">
        <v>3</v>
      </c>
      <c r="L132" s="13">
        <v>3</v>
      </c>
      <c r="M132" s="13">
        <v>3</v>
      </c>
      <c r="T132" s="13">
        <v>3.2</v>
      </c>
      <c r="U132" s="13">
        <v>3.5</v>
      </c>
    </row>
    <row r="133" spans="1:21" x14ac:dyDescent="0.3">
      <c r="A133" s="36">
        <v>14010070000</v>
      </c>
      <c r="B133" s="36" t="s">
        <v>55</v>
      </c>
      <c r="C133" t="s">
        <v>26</v>
      </c>
      <c r="E133" s="13">
        <v>8857</v>
      </c>
      <c r="F133" s="13">
        <v>7263</v>
      </c>
      <c r="G133" s="13">
        <v>6255</v>
      </c>
      <c r="H133" s="13">
        <v>6030</v>
      </c>
      <c r="I133" s="13">
        <v>4899</v>
      </c>
      <c r="J133" s="13">
        <v>4109</v>
      </c>
      <c r="K133" s="13">
        <v>3264</v>
      </c>
      <c r="L133" s="13">
        <v>3736</v>
      </c>
      <c r="M133" s="13">
        <v>4968</v>
      </c>
      <c r="N133" s="13">
        <v>6744</v>
      </c>
      <c r="O133" s="13">
        <v>8582</v>
      </c>
      <c r="P133" s="13">
        <v>9976</v>
      </c>
      <c r="Q133" s="13">
        <v>10732</v>
      </c>
      <c r="R133" s="13">
        <v>11355</v>
      </c>
      <c r="S133" s="13">
        <v>11569</v>
      </c>
      <c r="T133" s="13">
        <v>10178</v>
      </c>
      <c r="U133" s="13">
        <v>8909</v>
      </c>
    </row>
    <row r="134" spans="1:21" x14ac:dyDescent="0.3">
      <c r="A134" s="36"/>
      <c r="B134" s="36"/>
      <c r="C134" t="s">
        <v>28</v>
      </c>
      <c r="D134" s="13">
        <v>15798</v>
      </c>
      <c r="E134" s="13">
        <v>1230</v>
      </c>
      <c r="F134" s="13">
        <v>1328</v>
      </c>
      <c r="G134" s="13">
        <v>1022</v>
      </c>
      <c r="H134" s="13">
        <v>695</v>
      </c>
      <c r="I134" s="13">
        <v>624</v>
      </c>
      <c r="J134" s="13">
        <v>440</v>
      </c>
      <c r="K134" s="13">
        <v>483</v>
      </c>
      <c r="L134" s="13">
        <v>1494</v>
      </c>
      <c r="M134" s="13">
        <v>1927</v>
      </c>
      <c r="N134" s="13">
        <v>2400</v>
      </c>
      <c r="O134" s="13">
        <v>2278</v>
      </c>
      <c r="P134" s="13">
        <v>1877</v>
      </c>
    </row>
    <row r="135" spans="1:21" x14ac:dyDescent="0.3">
      <c r="A135" s="36"/>
      <c r="B135" s="36"/>
      <c r="C135" t="s">
        <v>29</v>
      </c>
      <c r="D135" s="13">
        <v>15798</v>
      </c>
      <c r="J135" s="13">
        <v>1230</v>
      </c>
      <c r="K135" s="13">
        <v>1328</v>
      </c>
      <c r="L135" s="13">
        <v>1022</v>
      </c>
      <c r="M135" s="13">
        <v>695</v>
      </c>
      <c r="N135" s="13">
        <v>624</v>
      </c>
      <c r="O135" s="13">
        <v>440</v>
      </c>
      <c r="P135" s="13">
        <v>483</v>
      </c>
      <c r="Q135" s="13">
        <v>1494</v>
      </c>
      <c r="R135" s="13">
        <v>1922</v>
      </c>
      <c r="S135" s="13">
        <v>2405</v>
      </c>
      <c r="T135" s="13">
        <v>2278</v>
      </c>
      <c r="U135" s="13">
        <v>1877</v>
      </c>
    </row>
    <row r="136" spans="1:21" x14ac:dyDescent="0.3">
      <c r="A136" s="36"/>
      <c r="B136" s="36"/>
      <c r="C136" t="s">
        <v>30</v>
      </c>
      <c r="D136" s="13">
        <v>6580.01</v>
      </c>
      <c r="J136" s="13">
        <v>6673.9830000000002</v>
      </c>
      <c r="K136" s="13">
        <v>6597.8909999999996</v>
      </c>
      <c r="L136" s="13">
        <v>6912.915</v>
      </c>
      <c r="M136" s="13">
        <v>6610.0709999999999</v>
      </c>
      <c r="N136" s="13">
        <v>6931.0889999999999</v>
      </c>
      <c r="O136" s="13">
        <v>6513.6360000000004</v>
      </c>
      <c r="P136" s="13">
        <v>6316.77</v>
      </c>
      <c r="Q136" s="13">
        <v>6412.3149999999996</v>
      </c>
      <c r="R136" s="13">
        <v>6540.0619999999999</v>
      </c>
      <c r="S136" s="13">
        <v>6505.1970000000001</v>
      </c>
      <c r="T136" s="13">
        <v>6442.0540000000001</v>
      </c>
      <c r="U136" s="13">
        <v>6717.634</v>
      </c>
    </row>
    <row r="137" spans="1:21" x14ac:dyDescent="0.3">
      <c r="A137" s="36"/>
      <c r="B137" s="36"/>
      <c r="C137" t="s">
        <v>31</v>
      </c>
      <c r="D137" s="13">
        <v>103951</v>
      </c>
      <c r="J137" s="13">
        <v>8209</v>
      </c>
      <c r="K137" s="13">
        <v>8762</v>
      </c>
      <c r="L137" s="13">
        <v>7065</v>
      </c>
      <c r="M137" s="13">
        <v>4594</v>
      </c>
      <c r="N137" s="13">
        <v>4325</v>
      </c>
      <c r="O137" s="13">
        <v>2866</v>
      </c>
      <c r="P137" s="13">
        <v>3051</v>
      </c>
      <c r="Q137" s="13">
        <v>9580</v>
      </c>
      <c r="R137" s="13">
        <v>12570</v>
      </c>
      <c r="S137" s="13">
        <v>15645</v>
      </c>
      <c r="T137" s="13">
        <v>14675</v>
      </c>
      <c r="U137" s="13">
        <v>12609</v>
      </c>
    </row>
    <row r="138" spans="1:21" x14ac:dyDescent="0.3">
      <c r="A138" s="36"/>
      <c r="B138" s="36"/>
      <c r="C138" t="s">
        <v>32</v>
      </c>
      <c r="D138" s="13">
        <v>1.004</v>
      </c>
      <c r="J138" s="13">
        <v>0.90100000000000002</v>
      </c>
      <c r="K138" s="13">
        <v>0.90100000000000002</v>
      </c>
      <c r="L138" s="13">
        <v>0.92100000000000004</v>
      </c>
      <c r="M138" s="13">
        <v>0.95</v>
      </c>
      <c r="N138" s="13">
        <v>1.1499999999999999</v>
      </c>
      <c r="O138" s="13">
        <v>1.0980000000000001</v>
      </c>
      <c r="P138" s="13">
        <v>1.0940000000000001</v>
      </c>
      <c r="Q138" s="13">
        <v>1.0980000000000001</v>
      </c>
      <c r="R138" s="13">
        <v>1.08</v>
      </c>
      <c r="S138" s="13">
        <v>1.115</v>
      </c>
      <c r="T138" s="13">
        <v>0.90100000000000002</v>
      </c>
      <c r="U138" s="13">
        <v>0.95</v>
      </c>
    </row>
    <row r="139" spans="1:21" x14ac:dyDescent="0.3">
      <c r="A139" s="35">
        <v>14010080000</v>
      </c>
      <c r="B139" s="35" t="s">
        <v>56</v>
      </c>
      <c r="C139" t="s">
        <v>26</v>
      </c>
      <c r="R139" s="13">
        <v>10</v>
      </c>
      <c r="S139" s="13">
        <v>75</v>
      </c>
      <c r="T139" s="13">
        <v>75</v>
      </c>
      <c r="U139" s="13">
        <v>75</v>
      </c>
    </row>
    <row r="140" spans="1:21" x14ac:dyDescent="0.3">
      <c r="A140" s="36">
        <v>14050060000</v>
      </c>
      <c r="B140" s="36" t="s">
        <v>57</v>
      </c>
      <c r="C140" t="s">
        <v>26</v>
      </c>
      <c r="E140" s="13">
        <v>336</v>
      </c>
      <c r="F140" s="13">
        <v>333</v>
      </c>
      <c r="G140" s="13">
        <v>248</v>
      </c>
      <c r="H140" s="13">
        <v>237</v>
      </c>
      <c r="I140" s="13">
        <v>183</v>
      </c>
      <c r="J140" s="13">
        <v>176</v>
      </c>
      <c r="K140" s="13">
        <v>175</v>
      </c>
      <c r="L140" s="13">
        <v>190</v>
      </c>
      <c r="M140" s="13">
        <v>203</v>
      </c>
      <c r="N140" s="13">
        <v>187</v>
      </c>
      <c r="O140" s="13">
        <v>152</v>
      </c>
      <c r="P140" s="13">
        <v>149</v>
      </c>
      <c r="Q140" s="13">
        <v>150</v>
      </c>
      <c r="R140" s="13">
        <v>161</v>
      </c>
      <c r="S140" s="13">
        <v>116</v>
      </c>
      <c r="T140" s="13">
        <v>111</v>
      </c>
      <c r="U140" s="13">
        <v>100</v>
      </c>
    </row>
    <row r="141" spans="1:21" x14ac:dyDescent="0.3">
      <c r="A141" s="36"/>
      <c r="B141" s="36"/>
      <c r="C141" t="s">
        <v>28</v>
      </c>
      <c r="D141" s="13">
        <v>784</v>
      </c>
      <c r="E141" s="13">
        <v>64</v>
      </c>
      <c r="F141" s="13">
        <v>92</v>
      </c>
      <c r="G141" s="13">
        <v>92</v>
      </c>
      <c r="H141" s="13">
        <v>52</v>
      </c>
      <c r="I141" s="13">
        <v>60</v>
      </c>
      <c r="J141" s="13">
        <v>52</v>
      </c>
      <c r="K141" s="13">
        <v>73</v>
      </c>
      <c r="L141" s="13">
        <v>75</v>
      </c>
      <c r="M141" s="13">
        <v>65</v>
      </c>
      <c r="N141" s="13">
        <v>57</v>
      </c>
      <c r="O141" s="13">
        <v>40</v>
      </c>
      <c r="P141" s="13">
        <v>62</v>
      </c>
    </row>
    <row r="142" spans="1:21" x14ac:dyDescent="0.3">
      <c r="A142" s="36"/>
      <c r="B142" s="36"/>
      <c r="C142" t="s">
        <v>29</v>
      </c>
      <c r="D142" s="13">
        <v>706</v>
      </c>
      <c r="J142" s="13">
        <v>59</v>
      </c>
      <c r="K142" s="13">
        <v>74</v>
      </c>
      <c r="L142" s="13">
        <v>60</v>
      </c>
      <c r="M142" s="13">
        <v>52</v>
      </c>
      <c r="N142" s="13">
        <v>73</v>
      </c>
      <c r="O142" s="13">
        <v>75</v>
      </c>
      <c r="P142" s="13">
        <v>65</v>
      </c>
      <c r="Q142" s="13">
        <v>57</v>
      </c>
      <c r="R142" s="13">
        <v>30</v>
      </c>
      <c r="S142" s="13">
        <v>62</v>
      </c>
      <c r="T142" s="13">
        <v>58</v>
      </c>
      <c r="U142" s="13">
        <v>41</v>
      </c>
    </row>
    <row r="143" spans="1:21" x14ac:dyDescent="0.3">
      <c r="A143" s="36"/>
      <c r="B143" s="36"/>
      <c r="C143" t="s">
        <v>30</v>
      </c>
      <c r="D143" s="13">
        <v>20934.844000000001</v>
      </c>
      <c r="J143" s="13">
        <v>20762.710999999999</v>
      </c>
      <c r="K143" s="13">
        <v>20864.864000000001</v>
      </c>
      <c r="L143" s="13">
        <v>21000</v>
      </c>
      <c r="M143" s="13">
        <v>21961.538</v>
      </c>
      <c r="N143" s="13">
        <v>20616.437999999998</v>
      </c>
      <c r="O143" s="13">
        <v>20853.332999999999</v>
      </c>
      <c r="P143" s="13">
        <v>20738.460999999999</v>
      </c>
      <c r="Q143" s="13">
        <v>21385.964</v>
      </c>
      <c r="R143" s="13">
        <v>20666.666000000001</v>
      </c>
      <c r="S143" s="13">
        <v>20758.063999999998</v>
      </c>
      <c r="T143" s="13">
        <v>20931.034</v>
      </c>
      <c r="U143" s="13">
        <v>20780.487000000001</v>
      </c>
    </row>
    <row r="144" spans="1:21" x14ac:dyDescent="0.3">
      <c r="A144" s="36"/>
      <c r="B144" s="36"/>
      <c r="C144" t="s">
        <v>31</v>
      </c>
      <c r="D144" s="13">
        <v>14780</v>
      </c>
      <c r="J144" s="13">
        <v>1225</v>
      </c>
      <c r="K144" s="13">
        <v>1544</v>
      </c>
      <c r="L144" s="13">
        <v>1260</v>
      </c>
      <c r="M144" s="13">
        <v>1142</v>
      </c>
      <c r="N144" s="13">
        <v>1505</v>
      </c>
      <c r="O144" s="13">
        <v>1564</v>
      </c>
      <c r="P144" s="13">
        <v>1348</v>
      </c>
      <c r="Q144" s="13">
        <v>1219</v>
      </c>
      <c r="R144" s="13">
        <v>620</v>
      </c>
      <c r="S144" s="13">
        <v>1287</v>
      </c>
      <c r="T144" s="13">
        <v>1214</v>
      </c>
      <c r="U144" s="13">
        <v>852</v>
      </c>
    </row>
    <row r="145" spans="1:21" x14ac:dyDescent="0.3">
      <c r="A145" s="36"/>
      <c r="B145" s="36"/>
      <c r="C145" t="s">
        <v>32</v>
      </c>
      <c r="D145" s="13">
        <v>0.20399999999999999</v>
      </c>
      <c r="J145" s="13">
        <v>0.21099999999999999</v>
      </c>
      <c r="K145" s="13">
        <v>0.20399999999999999</v>
      </c>
      <c r="L145" s="13">
        <v>0.193</v>
      </c>
      <c r="M145" s="13">
        <v>0.184</v>
      </c>
      <c r="N145" s="13">
        <v>0.19500000000000001</v>
      </c>
      <c r="O145" s="13">
        <v>0.19400000000000001</v>
      </c>
      <c r="P145" s="13">
        <v>0.19800000000000001</v>
      </c>
      <c r="Q145" s="13">
        <v>0.20300000000000001</v>
      </c>
      <c r="R145" s="13">
        <v>0.21</v>
      </c>
      <c r="S145" s="13">
        <v>0.21299999999999999</v>
      </c>
      <c r="T145" s="13">
        <v>0.23</v>
      </c>
      <c r="U145" s="13">
        <v>0.22800000000000001</v>
      </c>
    </row>
    <row r="146" spans="1:21" x14ac:dyDescent="0.3">
      <c r="A146" s="36">
        <v>14030280000</v>
      </c>
      <c r="B146" s="36" t="s">
        <v>58</v>
      </c>
      <c r="C146" t="s">
        <v>26</v>
      </c>
      <c r="E146" s="13">
        <v>95</v>
      </c>
      <c r="F146" s="13">
        <v>70</v>
      </c>
      <c r="G146" s="13">
        <v>38</v>
      </c>
      <c r="H146" s="13">
        <v>10</v>
      </c>
      <c r="O146" s="13">
        <v>25</v>
      </c>
      <c r="P146" s="13">
        <v>35</v>
      </c>
      <c r="Q146" s="13">
        <v>45</v>
      </c>
      <c r="R146" s="13">
        <v>25</v>
      </c>
      <c r="S146" s="13">
        <v>25</v>
      </c>
      <c r="T146" s="13">
        <v>15</v>
      </c>
      <c r="U146" s="13">
        <v>10</v>
      </c>
    </row>
    <row r="147" spans="1:21" x14ac:dyDescent="0.3">
      <c r="A147" s="36"/>
      <c r="B147" s="36"/>
      <c r="C147" t="s">
        <v>28</v>
      </c>
      <c r="D147" s="13">
        <v>73</v>
      </c>
      <c r="E147" s="13">
        <v>28</v>
      </c>
      <c r="F147" s="13">
        <v>10</v>
      </c>
      <c r="O147" s="13">
        <v>25</v>
      </c>
      <c r="P147" s="13">
        <v>10</v>
      </c>
    </row>
    <row r="148" spans="1:21" x14ac:dyDescent="0.3">
      <c r="A148" s="36"/>
      <c r="B148" s="36"/>
      <c r="C148" t="s">
        <v>29</v>
      </c>
      <c r="D148" s="13">
        <v>48</v>
      </c>
      <c r="R148" s="13">
        <v>25</v>
      </c>
      <c r="S148" s="13">
        <v>8</v>
      </c>
      <c r="T148" s="13">
        <v>10</v>
      </c>
      <c r="U148" s="13">
        <v>5</v>
      </c>
    </row>
    <row r="149" spans="1:21" x14ac:dyDescent="0.3">
      <c r="A149" s="36"/>
      <c r="B149" s="36"/>
      <c r="C149" t="s">
        <v>30</v>
      </c>
      <c r="D149" s="13">
        <v>15937.5</v>
      </c>
      <c r="R149" s="13">
        <v>16000</v>
      </c>
      <c r="S149" s="13">
        <v>16250</v>
      </c>
      <c r="T149" s="13">
        <v>16500</v>
      </c>
      <c r="U149" s="13">
        <v>14000</v>
      </c>
    </row>
    <row r="150" spans="1:21" x14ac:dyDescent="0.3">
      <c r="A150" s="36"/>
      <c r="B150" s="36"/>
      <c r="C150" t="s">
        <v>31</v>
      </c>
      <c r="D150" s="13">
        <v>765</v>
      </c>
      <c r="R150" s="13">
        <v>400</v>
      </c>
      <c r="S150" s="13">
        <v>130</v>
      </c>
      <c r="T150" s="13">
        <v>165</v>
      </c>
      <c r="U150" s="13">
        <v>70</v>
      </c>
    </row>
    <row r="151" spans="1:21" x14ac:dyDescent="0.3">
      <c r="A151" s="36"/>
      <c r="B151" s="36"/>
      <c r="C151" t="s">
        <v>32</v>
      </c>
      <c r="D151" s="13">
        <v>0.46300000000000002</v>
      </c>
      <c r="R151" s="13">
        <v>0.45</v>
      </c>
      <c r="S151" s="13">
        <v>0.5</v>
      </c>
      <c r="T151" s="13">
        <v>0.45</v>
      </c>
      <c r="U151" s="13">
        <v>0.5</v>
      </c>
    </row>
    <row r="152" spans="1:21" x14ac:dyDescent="0.3">
      <c r="A152" s="36">
        <v>13010220000</v>
      </c>
      <c r="B152" s="36" t="s">
        <v>59</v>
      </c>
      <c r="C152" t="s">
        <v>26</v>
      </c>
      <c r="E152" s="13">
        <v>50</v>
      </c>
      <c r="F152" s="13">
        <v>50</v>
      </c>
      <c r="G152" s="13">
        <v>50</v>
      </c>
      <c r="H152" s="13">
        <v>50</v>
      </c>
      <c r="I152" s="13">
        <v>50</v>
      </c>
      <c r="J152" s="13">
        <v>50</v>
      </c>
      <c r="K152" s="13">
        <v>50</v>
      </c>
      <c r="L152" s="13">
        <v>50</v>
      </c>
      <c r="M152" s="13">
        <v>50</v>
      </c>
      <c r="N152" s="13">
        <v>50</v>
      </c>
      <c r="O152" s="13">
        <v>50</v>
      </c>
      <c r="P152" s="13">
        <v>50</v>
      </c>
      <c r="Q152" s="13">
        <v>50</v>
      </c>
      <c r="R152" s="13">
        <v>50</v>
      </c>
      <c r="S152" s="13">
        <v>50</v>
      </c>
      <c r="T152" s="13">
        <v>50</v>
      </c>
      <c r="U152" s="13">
        <v>50</v>
      </c>
    </row>
    <row r="153" spans="1:21" x14ac:dyDescent="0.3">
      <c r="A153" s="36"/>
      <c r="B153" s="36"/>
      <c r="C153" t="s">
        <v>29</v>
      </c>
      <c r="D153" s="13">
        <v>50</v>
      </c>
    </row>
    <row r="154" spans="1:21" x14ac:dyDescent="0.3">
      <c r="A154" s="36"/>
      <c r="B154" s="36"/>
      <c r="C154" t="s">
        <v>30</v>
      </c>
      <c r="D154" s="13">
        <v>8360</v>
      </c>
    </row>
    <row r="155" spans="1:21" x14ac:dyDescent="0.3">
      <c r="A155" s="36"/>
      <c r="B155" s="36"/>
      <c r="C155" t="s">
        <v>31</v>
      </c>
      <c r="D155" s="13">
        <v>418</v>
      </c>
      <c r="J155" s="13">
        <v>68</v>
      </c>
      <c r="K155" s="13">
        <v>70</v>
      </c>
      <c r="L155" s="13">
        <v>50</v>
      </c>
      <c r="M155" s="13">
        <v>40</v>
      </c>
      <c r="N155" s="13">
        <v>45</v>
      </c>
      <c r="O155" s="13">
        <v>35</v>
      </c>
      <c r="P155" s="13">
        <v>30</v>
      </c>
      <c r="Q155" s="13">
        <v>15</v>
      </c>
      <c r="T155" s="13">
        <v>20</v>
      </c>
      <c r="U155" s="13">
        <v>45</v>
      </c>
    </row>
    <row r="156" spans="1:21" x14ac:dyDescent="0.3">
      <c r="A156" s="36"/>
      <c r="B156" s="36"/>
      <c r="C156" t="s">
        <v>32</v>
      </c>
      <c r="D156" s="13">
        <v>1.3009999999999999</v>
      </c>
      <c r="J156" s="13">
        <v>1.25</v>
      </c>
      <c r="K156" s="13">
        <v>1.3</v>
      </c>
      <c r="L156" s="13">
        <v>1.25</v>
      </c>
      <c r="M156" s="13">
        <v>1.3</v>
      </c>
      <c r="N156" s="13">
        <v>1.32</v>
      </c>
      <c r="O156" s="13">
        <v>1.4</v>
      </c>
      <c r="P156" s="13">
        <v>1.5</v>
      </c>
      <c r="Q156" s="13">
        <v>1.3</v>
      </c>
      <c r="T156" s="13">
        <v>1.2</v>
      </c>
      <c r="U156" s="13">
        <v>1.25</v>
      </c>
    </row>
    <row r="157" spans="1:21" x14ac:dyDescent="0.3">
      <c r="A157" s="36">
        <v>13010230000</v>
      </c>
      <c r="B157" s="36" t="s">
        <v>60</v>
      </c>
      <c r="C157" t="s">
        <v>26</v>
      </c>
      <c r="E157" s="13">
        <v>12</v>
      </c>
      <c r="F157" s="13">
        <v>12</v>
      </c>
      <c r="G157" s="13">
        <v>12</v>
      </c>
      <c r="H157" s="13">
        <v>12</v>
      </c>
      <c r="I157" s="13">
        <v>12</v>
      </c>
      <c r="J157" s="13">
        <v>12</v>
      </c>
      <c r="K157" s="13">
        <v>12</v>
      </c>
      <c r="L157" s="13">
        <v>12</v>
      </c>
      <c r="M157" s="13">
        <v>12</v>
      </c>
      <c r="N157" s="13">
        <v>12</v>
      </c>
      <c r="O157" s="13">
        <v>12</v>
      </c>
      <c r="P157" s="13">
        <v>12</v>
      </c>
      <c r="Q157" s="13">
        <v>12</v>
      </c>
      <c r="R157" s="13">
        <v>12</v>
      </c>
      <c r="S157" s="13">
        <v>12</v>
      </c>
      <c r="T157" s="13">
        <v>12</v>
      </c>
      <c r="U157" s="13">
        <v>12</v>
      </c>
    </row>
    <row r="158" spans="1:21" x14ac:dyDescent="0.3">
      <c r="A158" s="36"/>
      <c r="B158" s="36"/>
      <c r="C158" t="s">
        <v>29</v>
      </c>
      <c r="D158" s="13">
        <v>12</v>
      </c>
    </row>
    <row r="159" spans="1:21" x14ac:dyDescent="0.3">
      <c r="A159" s="36"/>
      <c r="B159" s="36"/>
      <c r="C159" t="s">
        <v>30</v>
      </c>
      <c r="D159" s="13">
        <v>5750</v>
      </c>
    </row>
    <row r="160" spans="1:21" x14ac:dyDescent="0.3">
      <c r="A160" s="36"/>
      <c r="B160" s="36"/>
      <c r="C160" t="s">
        <v>31</v>
      </c>
      <c r="D160" s="13">
        <v>69</v>
      </c>
      <c r="J160" s="13">
        <v>12</v>
      </c>
      <c r="K160" s="13">
        <v>15</v>
      </c>
      <c r="L160" s="13">
        <v>10</v>
      </c>
      <c r="M160" s="13">
        <v>5</v>
      </c>
      <c r="N160" s="13">
        <v>5</v>
      </c>
      <c r="T160" s="13">
        <v>2</v>
      </c>
      <c r="U160" s="13">
        <v>20</v>
      </c>
    </row>
    <row r="161" spans="1:21" x14ac:dyDescent="0.3">
      <c r="A161" s="36"/>
      <c r="B161" s="36"/>
      <c r="C161" t="s">
        <v>32</v>
      </c>
      <c r="D161" s="13">
        <v>1.1910000000000001</v>
      </c>
      <c r="J161" s="13">
        <v>1.1000000000000001</v>
      </c>
      <c r="K161" s="13">
        <v>1</v>
      </c>
      <c r="L161" s="13">
        <v>1</v>
      </c>
      <c r="M161" s="13">
        <v>1</v>
      </c>
      <c r="N161" s="13">
        <v>1.2</v>
      </c>
      <c r="T161" s="13">
        <v>1.5</v>
      </c>
      <c r="U161" s="13">
        <v>1.5</v>
      </c>
    </row>
    <row r="162" spans="1:21" x14ac:dyDescent="0.3">
      <c r="A162" s="35">
        <v>15020010000</v>
      </c>
      <c r="B162" s="35" t="s">
        <v>61</v>
      </c>
      <c r="C162" t="s">
        <v>26</v>
      </c>
      <c r="E162" s="13">
        <v>2507</v>
      </c>
      <c r="F162" s="13">
        <v>2507</v>
      </c>
      <c r="G162" s="13">
        <v>2507</v>
      </c>
      <c r="H162" s="13">
        <v>2507</v>
      </c>
      <c r="I162" s="13">
        <v>2507</v>
      </c>
      <c r="J162" s="13">
        <v>2507</v>
      </c>
      <c r="K162" s="13">
        <v>2507</v>
      </c>
      <c r="L162" s="13">
        <v>2507</v>
      </c>
      <c r="M162" s="13">
        <v>2507</v>
      </c>
      <c r="N162" s="13">
        <v>2507</v>
      </c>
      <c r="O162" s="13">
        <v>2507</v>
      </c>
      <c r="P162" s="13">
        <v>2507</v>
      </c>
      <c r="Q162" s="13">
        <v>2507</v>
      </c>
      <c r="R162" s="13">
        <v>2507</v>
      </c>
      <c r="S162" s="13">
        <v>2507</v>
      </c>
      <c r="T162" s="13">
        <v>2507</v>
      </c>
      <c r="U162" s="13">
        <v>2507</v>
      </c>
    </row>
    <row r="163" spans="1:21" x14ac:dyDescent="0.3">
      <c r="A163" s="36">
        <v>13010260000</v>
      </c>
      <c r="B163" s="36" t="s">
        <v>62</v>
      </c>
      <c r="C163" t="s">
        <v>26</v>
      </c>
      <c r="E163" s="13">
        <v>9</v>
      </c>
      <c r="F163" s="13">
        <v>9</v>
      </c>
      <c r="G163" s="13">
        <v>9</v>
      </c>
      <c r="H163" s="13">
        <v>9</v>
      </c>
      <c r="I163" s="13">
        <v>9</v>
      </c>
      <c r="J163" s="13">
        <v>9</v>
      </c>
      <c r="K163" s="13">
        <v>9</v>
      </c>
      <c r="L163" s="13">
        <v>9</v>
      </c>
      <c r="M163" s="13">
        <v>9</v>
      </c>
      <c r="N163" s="13">
        <v>9</v>
      </c>
      <c r="O163" s="13">
        <v>9</v>
      </c>
      <c r="P163" s="13">
        <v>9</v>
      </c>
      <c r="Q163" s="13">
        <v>9</v>
      </c>
      <c r="R163" s="13">
        <v>9</v>
      </c>
      <c r="S163" s="13">
        <v>9</v>
      </c>
      <c r="T163" s="13">
        <v>9</v>
      </c>
      <c r="U163" s="13">
        <v>9</v>
      </c>
    </row>
    <row r="164" spans="1:21" x14ac:dyDescent="0.3">
      <c r="A164" s="36"/>
      <c r="B164" s="36"/>
      <c r="C164" t="s">
        <v>29</v>
      </c>
      <c r="D164" s="13">
        <v>9</v>
      </c>
    </row>
    <row r="165" spans="1:21" x14ac:dyDescent="0.3">
      <c r="A165" s="36"/>
      <c r="B165" s="36"/>
      <c r="C165" t="s">
        <v>30</v>
      </c>
      <c r="D165" s="13">
        <v>5111.1109999999999</v>
      </c>
    </row>
    <row r="166" spans="1:21" x14ac:dyDescent="0.3">
      <c r="A166" s="36"/>
      <c r="B166" s="36"/>
      <c r="C166" t="s">
        <v>31</v>
      </c>
      <c r="D166" s="13">
        <v>46</v>
      </c>
      <c r="J166" s="13">
        <v>11</v>
      </c>
      <c r="K166" s="13">
        <v>9</v>
      </c>
      <c r="L166" s="13">
        <v>7</v>
      </c>
      <c r="M166" s="13">
        <v>6</v>
      </c>
      <c r="T166" s="13">
        <v>5</v>
      </c>
      <c r="U166" s="13">
        <v>8</v>
      </c>
    </row>
    <row r="167" spans="1:21" x14ac:dyDescent="0.3">
      <c r="A167" s="36"/>
      <c r="B167" s="36"/>
      <c r="C167" t="s">
        <v>32</v>
      </c>
      <c r="D167" s="13">
        <v>1.5389999999999999</v>
      </c>
      <c r="J167" s="13">
        <v>1.5549999999999999</v>
      </c>
      <c r="K167" s="13">
        <v>1.6060000000000001</v>
      </c>
      <c r="L167" s="13">
        <v>1.5</v>
      </c>
      <c r="M167" s="13">
        <v>1.5329999999999999</v>
      </c>
      <c r="T167" s="13">
        <v>1.5</v>
      </c>
      <c r="U167" s="13">
        <v>1.508</v>
      </c>
    </row>
    <row r="168" spans="1:21" x14ac:dyDescent="0.3">
      <c r="A168" s="36">
        <v>14030170000</v>
      </c>
      <c r="B168" s="36" t="s">
        <v>63</v>
      </c>
      <c r="C168" t="s">
        <v>26</v>
      </c>
      <c r="E168" s="13">
        <v>5</v>
      </c>
      <c r="F168" s="13">
        <v>5</v>
      </c>
      <c r="G168" s="13">
        <v>7</v>
      </c>
      <c r="H168" s="13">
        <v>9</v>
      </c>
      <c r="I168" s="13">
        <v>9</v>
      </c>
      <c r="J168" s="13">
        <v>6</v>
      </c>
      <c r="K168" s="13">
        <v>3</v>
      </c>
      <c r="L168" s="13">
        <v>3</v>
      </c>
      <c r="M168" s="13">
        <v>6</v>
      </c>
      <c r="N168" s="13">
        <v>8</v>
      </c>
      <c r="O168" s="13">
        <v>5</v>
      </c>
      <c r="P168" s="13">
        <v>2</v>
      </c>
      <c r="Q168" s="13">
        <v>2</v>
      </c>
      <c r="R168" s="13">
        <v>4</v>
      </c>
      <c r="S168" s="13">
        <v>6</v>
      </c>
      <c r="T168" s="13">
        <v>6</v>
      </c>
      <c r="U168" s="13">
        <v>6</v>
      </c>
    </row>
    <row r="169" spans="1:21" x14ac:dyDescent="0.3">
      <c r="A169" s="36"/>
      <c r="B169" s="36"/>
      <c r="C169" t="s">
        <v>28</v>
      </c>
      <c r="D169" s="13">
        <v>21</v>
      </c>
      <c r="E169" s="13">
        <v>1</v>
      </c>
      <c r="F169" s="13">
        <v>3</v>
      </c>
      <c r="G169" s="13">
        <v>3</v>
      </c>
      <c r="H169" s="13">
        <v>3</v>
      </c>
      <c r="I169" s="13">
        <v>3</v>
      </c>
      <c r="L169" s="13">
        <v>3</v>
      </c>
      <c r="M169" s="13">
        <v>3</v>
      </c>
      <c r="N169" s="13">
        <v>2</v>
      </c>
    </row>
    <row r="170" spans="1:21" x14ac:dyDescent="0.3">
      <c r="A170" s="36"/>
      <c r="B170" s="36"/>
      <c r="C170" t="s">
        <v>29</v>
      </c>
      <c r="D170" s="13">
        <v>21</v>
      </c>
      <c r="J170" s="13">
        <v>3</v>
      </c>
      <c r="K170" s="13">
        <v>3</v>
      </c>
      <c r="L170" s="13">
        <v>3</v>
      </c>
      <c r="O170" s="13">
        <v>3</v>
      </c>
      <c r="P170" s="13">
        <v>3</v>
      </c>
      <c r="Q170" s="13">
        <v>2</v>
      </c>
      <c r="T170" s="13">
        <v>2</v>
      </c>
      <c r="U170" s="13">
        <v>2</v>
      </c>
    </row>
    <row r="171" spans="1:21" x14ac:dyDescent="0.3">
      <c r="A171" s="36"/>
      <c r="B171" s="36"/>
      <c r="C171" t="s">
        <v>30</v>
      </c>
      <c r="D171" s="13">
        <v>9652.3799999999992</v>
      </c>
      <c r="J171" s="13">
        <v>10333.333000000001</v>
      </c>
      <c r="K171" s="13">
        <v>8666.6659999999993</v>
      </c>
      <c r="L171" s="13">
        <v>10333.333000000001</v>
      </c>
      <c r="O171" s="13">
        <v>9066.6659999999993</v>
      </c>
      <c r="P171" s="13">
        <v>9666.6659999999993</v>
      </c>
      <c r="Q171" s="13">
        <v>10500</v>
      </c>
      <c r="T171" s="13">
        <v>9500</v>
      </c>
      <c r="U171" s="13">
        <v>9250</v>
      </c>
    </row>
    <row r="172" spans="1:21" x14ac:dyDescent="0.3">
      <c r="A172" s="36"/>
      <c r="B172" s="36"/>
      <c r="C172" t="s">
        <v>31</v>
      </c>
      <c r="D172" s="13">
        <v>202.7</v>
      </c>
      <c r="J172" s="13">
        <v>31</v>
      </c>
      <c r="K172" s="13">
        <v>26</v>
      </c>
      <c r="L172" s="13">
        <v>31</v>
      </c>
      <c r="O172" s="13">
        <v>27.2</v>
      </c>
      <c r="P172" s="13">
        <v>29</v>
      </c>
      <c r="Q172" s="13">
        <v>21</v>
      </c>
      <c r="T172" s="13">
        <v>19</v>
      </c>
      <c r="U172" s="13">
        <v>18.5</v>
      </c>
    </row>
    <row r="173" spans="1:21" x14ac:dyDescent="0.3">
      <c r="A173" s="36"/>
      <c r="B173" s="36"/>
      <c r="C173" t="s">
        <v>32</v>
      </c>
      <c r="D173" s="13">
        <v>1.2050000000000001</v>
      </c>
      <c r="J173" s="13">
        <v>1</v>
      </c>
      <c r="K173" s="13">
        <v>1</v>
      </c>
      <c r="L173" s="13">
        <v>1.3</v>
      </c>
      <c r="O173" s="13">
        <v>1.3440000000000001</v>
      </c>
      <c r="P173" s="13">
        <v>1.3340000000000001</v>
      </c>
      <c r="Q173" s="13">
        <v>1.2</v>
      </c>
      <c r="T173" s="13">
        <v>1.25</v>
      </c>
      <c r="U173" s="13">
        <v>1.2270000000000001</v>
      </c>
    </row>
    <row r="174" spans="1:21" x14ac:dyDescent="0.3">
      <c r="A174" s="36">
        <v>13010270000</v>
      </c>
      <c r="B174" s="36" t="s">
        <v>64</v>
      </c>
      <c r="C174" t="s">
        <v>26</v>
      </c>
      <c r="E174" s="13">
        <v>70</v>
      </c>
      <c r="F174" s="13">
        <v>70</v>
      </c>
      <c r="G174" s="13">
        <v>70</v>
      </c>
      <c r="H174" s="13">
        <v>70</v>
      </c>
      <c r="I174" s="13">
        <v>70</v>
      </c>
      <c r="J174" s="13">
        <v>70</v>
      </c>
      <c r="K174" s="13">
        <v>70</v>
      </c>
      <c r="L174" s="13">
        <v>70</v>
      </c>
      <c r="M174" s="13">
        <v>70</v>
      </c>
      <c r="N174" s="13">
        <v>70</v>
      </c>
      <c r="O174" s="13">
        <v>70</v>
      </c>
      <c r="P174" s="13">
        <v>70</v>
      </c>
      <c r="Q174" s="13">
        <v>70</v>
      </c>
      <c r="R174" s="13">
        <v>70</v>
      </c>
      <c r="S174" s="13">
        <v>70</v>
      </c>
      <c r="T174" s="13">
        <v>70</v>
      </c>
      <c r="U174" s="13">
        <v>70</v>
      </c>
    </row>
    <row r="175" spans="1:21" x14ac:dyDescent="0.3">
      <c r="A175" s="36"/>
      <c r="B175" s="36"/>
      <c r="C175" t="s">
        <v>29</v>
      </c>
      <c r="D175" s="13">
        <v>70</v>
      </c>
    </row>
    <row r="176" spans="1:21" x14ac:dyDescent="0.3">
      <c r="A176" s="36"/>
      <c r="B176" s="36"/>
      <c r="C176" t="s">
        <v>30</v>
      </c>
      <c r="D176" s="13">
        <v>5071.4279999999999</v>
      </c>
    </row>
    <row r="177" spans="1:21" x14ac:dyDescent="0.3">
      <c r="A177" s="36"/>
      <c r="B177" s="36"/>
      <c r="C177" t="s">
        <v>31</v>
      </c>
      <c r="D177" s="13">
        <v>355</v>
      </c>
      <c r="J177" s="13">
        <v>85</v>
      </c>
      <c r="K177" s="13">
        <v>65</v>
      </c>
      <c r="L177" s="13">
        <v>50</v>
      </c>
      <c r="M177" s="13">
        <v>40</v>
      </c>
      <c r="N177" s="13">
        <v>32</v>
      </c>
      <c r="O177" s="13">
        <v>10</v>
      </c>
      <c r="T177" s="13">
        <v>5</v>
      </c>
      <c r="U177" s="13">
        <v>68</v>
      </c>
    </row>
    <row r="178" spans="1:21" x14ac:dyDescent="0.3">
      <c r="A178" s="36"/>
      <c r="B178" s="36"/>
      <c r="C178" t="s">
        <v>32</v>
      </c>
      <c r="D178" s="13">
        <v>1.3280000000000001</v>
      </c>
      <c r="J178" s="13">
        <v>1.25</v>
      </c>
      <c r="K178" s="13">
        <v>1.3</v>
      </c>
      <c r="L178" s="13">
        <v>1.25</v>
      </c>
      <c r="M178" s="13">
        <v>1.3</v>
      </c>
      <c r="N178" s="13">
        <v>1.32</v>
      </c>
      <c r="O178" s="13">
        <v>1.45</v>
      </c>
      <c r="T178" s="13">
        <v>1.5</v>
      </c>
      <c r="U178" s="13">
        <v>1.5</v>
      </c>
    </row>
    <row r="179" spans="1:21" x14ac:dyDescent="0.3">
      <c r="A179" s="36">
        <v>13020070000</v>
      </c>
      <c r="B179" s="36" t="s">
        <v>65</v>
      </c>
      <c r="C179" t="s">
        <v>26</v>
      </c>
      <c r="E179" s="13">
        <v>9</v>
      </c>
      <c r="F179" s="13">
        <v>9</v>
      </c>
      <c r="G179" s="13">
        <v>9</v>
      </c>
      <c r="H179" s="13">
        <v>9</v>
      </c>
      <c r="I179" s="13">
        <v>9</v>
      </c>
      <c r="J179" s="13">
        <v>9</v>
      </c>
      <c r="K179" s="13">
        <v>9</v>
      </c>
      <c r="L179" s="13">
        <v>9</v>
      </c>
      <c r="M179" s="13">
        <v>9</v>
      </c>
      <c r="N179" s="13">
        <v>9</v>
      </c>
      <c r="O179" s="13">
        <v>9</v>
      </c>
      <c r="P179" s="13">
        <v>9</v>
      </c>
      <c r="Q179" s="13">
        <v>9</v>
      </c>
      <c r="R179" s="13">
        <v>9</v>
      </c>
      <c r="S179" s="13">
        <v>9</v>
      </c>
      <c r="T179" s="13">
        <v>9</v>
      </c>
      <c r="U179" s="13">
        <v>9</v>
      </c>
    </row>
    <row r="180" spans="1:21" x14ac:dyDescent="0.3">
      <c r="A180" s="36"/>
      <c r="B180" s="36"/>
      <c r="C180" t="s">
        <v>29</v>
      </c>
      <c r="D180" s="13">
        <v>9</v>
      </c>
    </row>
    <row r="181" spans="1:21" x14ac:dyDescent="0.3">
      <c r="A181" s="36"/>
      <c r="B181" s="36"/>
      <c r="C181" t="s">
        <v>30</v>
      </c>
      <c r="D181" s="13">
        <v>6555.5550000000003</v>
      </c>
    </row>
    <row r="182" spans="1:21" x14ac:dyDescent="0.3">
      <c r="A182" s="36"/>
      <c r="B182" s="36"/>
      <c r="C182" t="s">
        <v>31</v>
      </c>
      <c r="D182" s="13">
        <v>59</v>
      </c>
      <c r="J182" s="13">
        <v>12</v>
      </c>
      <c r="K182" s="13">
        <v>12</v>
      </c>
      <c r="L182" s="13">
        <v>8</v>
      </c>
      <c r="M182" s="13">
        <v>10</v>
      </c>
      <c r="T182" s="13">
        <v>5</v>
      </c>
      <c r="U182" s="13">
        <v>12</v>
      </c>
    </row>
    <row r="183" spans="1:21" x14ac:dyDescent="0.3">
      <c r="A183" s="36"/>
      <c r="B183" s="36"/>
      <c r="C183" t="s">
        <v>32</v>
      </c>
      <c r="D183" s="13">
        <v>2.0510000000000002</v>
      </c>
      <c r="J183" s="13">
        <v>1.9</v>
      </c>
      <c r="K183" s="13">
        <v>1.85</v>
      </c>
      <c r="L183" s="13">
        <v>2</v>
      </c>
      <c r="M183" s="13">
        <v>2</v>
      </c>
      <c r="T183" s="13">
        <v>2</v>
      </c>
      <c r="U183" s="13">
        <v>2.5</v>
      </c>
    </row>
    <row r="184" spans="1:21" x14ac:dyDescent="0.3">
      <c r="A184" s="36">
        <v>13010300000</v>
      </c>
      <c r="B184" s="36" t="s">
        <v>66</v>
      </c>
      <c r="C184" t="s">
        <v>26</v>
      </c>
      <c r="E184" s="13">
        <v>4</v>
      </c>
      <c r="F184" s="13">
        <v>4</v>
      </c>
      <c r="G184" s="13">
        <v>4</v>
      </c>
      <c r="H184" s="13">
        <v>4</v>
      </c>
      <c r="I184" s="13">
        <v>4</v>
      </c>
      <c r="J184" s="13">
        <v>4</v>
      </c>
      <c r="K184" s="13">
        <v>4</v>
      </c>
      <c r="L184" s="13">
        <v>4</v>
      </c>
      <c r="M184" s="13">
        <v>4</v>
      </c>
      <c r="N184" s="13">
        <v>4</v>
      </c>
      <c r="O184" s="13">
        <v>4</v>
      </c>
      <c r="P184" s="13">
        <v>4</v>
      </c>
      <c r="Q184" s="13">
        <v>4</v>
      </c>
      <c r="R184" s="13">
        <v>4</v>
      </c>
      <c r="S184" s="13">
        <v>4</v>
      </c>
      <c r="T184" s="13">
        <v>4</v>
      </c>
      <c r="U184" s="13">
        <v>4</v>
      </c>
    </row>
    <row r="185" spans="1:21" x14ac:dyDescent="0.3">
      <c r="A185" s="36"/>
      <c r="B185" s="36"/>
      <c r="C185" t="s">
        <v>29</v>
      </c>
      <c r="D185" s="13">
        <v>4</v>
      </c>
    </row>
    <row r="186" spans="1:21" x14ac:dyDescent="0.3">
      <c r="A186" s="36"/>
      <c r="B186" s="36"/>
      <c r="C186" t="s">
        <v>30</v>
      </c>
      <c r="D186" s="13">
        <v>6000</v>
      </c>
    </row>
    <row r="187" spans="1:21" x14ac:dyDescent="0.3">
      <c r="A187" s="36"/>
      <c r="B187" s="36"/>
      <c r="C187" t="s">
        <v>31</v>
      </c>
      <c r="D187" s="13">
        <v>24</v>
      </c>
      <c r="J187" s="13">
        <v>6</v>
      </c>
      <c r="K187" s="13">
        <v>5</v>
      </c>
      <c r="L187" s="13">
        <v>4</v>
      </c>
      <c r="M187" s="13">
        <v>3</v>
      </c>
      <c r="T187" s="13">
        <v>2</v>
      </c>
      <c r="U187" s="13">
        <v>4</v>
      </c>
    </row>
    <row r="188" spans="1:21" x14ac:dyDescent="0.3">
      <c r="A188" s="36"/>
      <c r="B188" s="36"/>
      <c r="C188" t="s">
        <v>32</v>
      </c>
      <c r="D188" s="13">
        <v>1.5329999999999999</v>
      </c>
      <c r="J188" s="13">
        <v>1.5</v>
      </c>
      <c r="K188" s="13">
        <v>1.6</v>
      </c>
      <c r="L188" s="13">
        <v>1.5</v>
      </c>
      <c r="M188" s="13">
        <v>1.6</v>
      </c>
      <c r="T188" s="13">
        <v>1.5</v>
      </c>
      <c r="U188" s="13">
        <v>1.5</v>
      </c>
    </row>
    <row r="189" spans="1:21" x14ac:dyDescent="0.3">
      <c r="A189" s="36">
        <v>14060060000</v>
      </c>
      <c r="B189" s="36" t="s">
        <v>67</v>
      </c>
      <c r="C189" t="s">
        <v>26</v>
      </c>
      <c r="E189" s="13">
        <v>84</v>
      </c>
      <c r="F189" s="13">
        <v>84</v>
      </c>
      <c r="G189" s="13">
        <v>54</v>
      </c>
      <c r="H189" s="13">
        <v>30</v>
      </c>
      <c r="I189" s="13">
        <v>30</v>
      </c>
      <c r="J189" s="13">
        <v>30</v>
      </c>
      <c r="K189" s="13">
        <v>15</v>
      </c>
      <c r="R189" s="13">
        <v>4</v>
      </c>
      <c r="S189" s="13">
        <v>4</v>
      </c>
      <c r="T189" s="13">
        <v>4</v>
      </c>
      <c r="U189" s="13">
        <v>4</v>
      </c>
    </row>
    <row r="190" spans="1:21" x14ac:dyDescent="0.3">
      <c r="A190" s="36"/>
      <c r="B190" s="36"/>
      <c r="C190" t="s">
        <v>28</v>
      </c>
      <c r="D190" s="13">
        <v>30</v>
      </c>
      <c r="G190" s="13">
        <v>30</v>
      </c>
    </row>
    <row r="191" spans="1:21" x14ac:dyDescent="0.3">
      <c r="A191" s="36"/>
      <c r="B191" s="36"/>
      <c r="C191" t="s">
        <v>29</v>
      </c>
      <c r="D191" s="13">
        <v>30</v>
      </c>
      <c r="K191" s="13">
        <v>15</v>
      </c>
      <c r="L191" s="13">
        <v>15</v>
      </c>
    </row>
    <row r="192" spans="1:21" x14ac:dyDescent="0.3">
      <c r="A192" s="36"/>
      <c r="B192" s="36"/>
      <c r="C192" t="s">
        <v>30</v>
      </c>
      <c r="D192" s="13">
        <v>1400</v>
      </c>
      <c r="K192" s="13">
        <v>1333.3330000000001</v>
      </c>
      <c r="L192" s="13">
        <v>1466.6659999999999</v>
      </c>
    </row>
    <row r="193" spans="1:21" x14ac:dyDescent="0.3">
      <c r="A193" s="36"/>
      <c r="B193" s="36"/>
      <c r="C193" t="s">
        <v>31</v>
      </c>
      <c r="D193" s="13">
        <v>42</v>
      </c>
      <c r="K193" s="13">
        <v>20</v>
      </c>
      <c r="L193" s="13">
        <v>22</v>
      </c>
    </row>
    <row r="194" spans="1:21" x14ac:dyDescent="0.3">
      <c r="A194" s="36"/>
      <c r="B194" s="36"/>
      <c r="C194" t="s">
        <v>32</v>
      </c>
      <c r="D194" s="13">
        <v>4.5519999999999996</v>
      </c>
      <c r="K194" s="13">
        <v>4.5</v>
      </c>
      <c r="L194" s="13">
        <v>4.5999999999999996</v>
      </c>
    </row>
    <row r="195" spans="1:21" x14ac:dyDescent="0.3">
      <c r="A195" s="36">
        <v>13010320000</v>
      </c>
      <c r="B195" s="36" t="s">
        <v>68</v>
      </c>
      <c r="C195" t="s">
        <v>26</v>
      </c>
      <c r="E195" s="13">
        <v>3039</v>
      </c>
      <c r="F195" s="13">
        <v>3039</v>
      </c>
      <c r="G195" s="13">
        <v>3039</v>
      </c>
      <c r="H195" s="13">
        <v>3039</v>
      </c>
      <c r="I195" s="13">
        <v>3039</v>
      </c>
      <c r="J195" s="13">
        <v>3039</v>
      </c>
      <c r="K195" s="13">
        <v>3039</v>
      </c>
      <c r="L195" s="13">
        <v>3039</v>
      </c>
      <c r="M195" s="13">
        <v>3039</v>
      </c>
      <c r="N195" s="13">
        <v>3039</v>
      </c>
      <c r="O195" s="13">
        <v>3039</v>
      </c>
      <c r="P195" s="13">
        <v>3039</v>
      </c>
      <c r="Q195" s="13">
        <v>3039</v>
      </c>
      <c r="R195" s="13">
        <v>3039</v>
      </c>
      <c r="S195" s="13">
        <v>3039</v>
      </c>
      <c r="T195" s="13">
        <v>3039</v>
      </c>
      <c r="U195" s="13">
        <v>3039</v>
      </c>
    </row>
    <row r="196" spans="1:21" x14ac:dyDescent="0.3">
      <c r="A196" s="36"/>
      <c r="B196" s="36"/>
      <c r="C196" t="s">
        <v>29</v>
      </c>
      <c r="D196" s="13">
        <v>1410</v>
      </c>
    </row>
    <row r="197" spans="1:21" x14ac:dyDescent="0.3">
      <c r="A197" s="36"/>
      <c r="B197" s="36"/>
      <c r="C197" t="s">
        <v>30</v>
      </c>
      <c r="D197" s="13">
        <v>8526.5949999999993</v>
      </c>
    </row>
    <row r="198" spans="1:21" x14ac:dyDescent="0.3">
      <c r="A198" s="36"/>
      <c r="B198" s="36"/>
      <c r="C198" t="s">
        <v>31</v>
      </c>
      <c r="D198" s="13">
        <v>12022.5</v>
      </c>
      <c r="J198" s="13">
        <v>1885</v>
      </c>
      <c r="K198" s="13">
        <v>2005</v>
      </c>
      <c r="L198" s="13">
        <v>1960</v>
      </c>
      <c r="M198" s="13">
        <v>1825</v>
      </c>
      <c r="N198" s="13">
        <v>1595</v>
      </c>
      <c r="O198" s="13">
        <v>1350</v>
      </c>
      <c r="P198" s="13">
        <v>655</v>
      </c>
      <c r="Q198" s="13">
        <v>250</v>
      </c>
      <c r="R198" s="13">
        <v>137</v>
      </c>
      <c r="S198" s="13">
        <v>99</v>
      </c>
      <c r="T198" s="13">
        <v>53.5</v>
      </c>
      <c r="U198" s="13">
        <v>208</v>
      </c>
    </row>
    <row r="199" spans="1:21" x14ac:dyDescent="0.3">
      <c r="A199" s="36"/>
      <c r="B199" s="36"/>
      <c r="C199" t="s">
        <v>32</v>
      </c>
      <c r="D199" s="13">
        <v>2.9620000000000002</v>
      </c>
      <c r="J199" s="13">
        <v>2.96</v>
      </c>
      <c r="K199" s="13">
        <v>2.883</v>
      </c>
      <c r="L199" s="13">
        <v>2.923</v>
      </c>
      <c r="M199" s="13">
        <v>2.9159999999999999</v>
      </c>
      <c r="N199" s="13">
        <v>2.8780000000000001</v>
      </c>
      <c r="O199" s="13">
        <v>2.9329999999999998</v>
      </c>
      <c r="P199" s="13">
        <v>3.1440000000000001</v>
      </c>
      <c r="Q199" s="13">
        <v>3.2559999999999998</v>
      </c>
      <c r="R199" s="13">
        <v>3.5710000000000002</v>
      </c>
      <c r="S199" s="13">
        <v>3.59</v>
      </c>
      <c r="T199" s="13">
        <v>3.79</v>
      </c>
      <c r="U199" s="13">
        <v>3.5</v>
      </c>
    </row>
    <row r="200" spans="1:21" x14ac:dyDescent="0.3">
      <c r="A200" s="36">
        <v>14040090000</v>
      </c>
      <c r="B200" s="36" t="s">
        <v>69</v>
      </c>
      <c r="C200" t="s">
        <v>26</v>
      </c>
      <c r="E200" s="13">
        <v>170</v>
      </c>
      <c r="F200" s="13">
        <v>150</v>
      </c>
      <c r="G200" s="13">
        <v>265</v>
      </c>
      <c r="H200" s="13">
        <v>235</v>
      </c>
      <c r="I200" s="13">
        <v>215</v>
      </c>
      <c r="J200" s="13">
        <v>165</v>
      </c>
      <c r="K200" s="13">
        <v>85</v>
      </c>
      <c r="L200" s="13">
        <v>35</v>
      </c>
      <c r="P200" s="13">
        <v>38</v>
      </c>
      <c r="Q200" s="13">
        <v>75</v>
      </c>
      <c r="R200" s="13">
        <v>75</v>
      </c>
      <c r="S200" s="13">
        <v>58</v>
      </c>
      <c r="T200" s="13">
        <v>53</v>
      </c>
      <c r="U200" s="13">
        <v>53</v>
      </c>
    </row>
    <row r="201" spans="1:21" x14ac:dyDescent="0.3">
      <c r="A201" s="36"/>
      <c r="B201" s="36"/>
      <c r="C201" t="s">
        <v>28</v>
      </c>
      <c r="D201" s="13">
        <v>253</v>
      </c>
      <c r="E201" s="13">
        <v>50</v>
      </c>
      <c r="F201" s="13">
        <v>25</v>
      </c>
      <c r="G201" s="13">
        <v>140</v>
      </c>
      <c r="P201" s="13">
        <v>38</v>
      </c>
    </row>
    <row r="202" spans="1:21" x14ac:dyDescent="0.3">
      <c r="A202" s="36"/>
      <c r="B202" s="36"/>
      <c r="C202" t="s">
        <v>29</v>
      </c>
      <c r="D202" s="13">
        <v>253</v>
      </c>
      <c r="J202" s="13">
        <v>50</v>
      </c>
      <c r="K202" s="13">
        <v>80</v>
      </c>
      <c r="L202" s="13">
        <v>50</v>
      </c>
      <c r="M202" s="13">
        <v>35</v>
      </c>
      <c r="S202" s="13">
        <v>33</v>
      </c>
      <c r="T202" s="13">
        <v>5</v>
      </c>
    </row>
    <row r="203" spans="1:21" x14ac:dyDescent="0.3">
      <c r="A203" s="36"/>
      <c r="B203" s="36"/>
      <c r="C203" t="s">
        <v>30</v>
      </c>
      <c r="D203" s="13">
        <v>11731.225</v>
      </c>
      <c r="J203" s="13">
        <v>10500</v>
      </c>
      <c r="K203" s="13">
        <v>12250</v>
      </c>
      <c r="L203" s="13">
        <v>10600</v>
      </c>
      <c r="M203" s="13">
        <v>11857.142</v>
      </c>
      <c r="S203" s="13">
        <v>13636.362999999999</v>
      </c>
      <c r="T203" s="13">
        <v>13600</v>
      </c>
    </row>
    <row r="204" spans="1:21" x14ac:dyDescent="0.3">
      <c r="A204" s="36"/>
      <c r="B204" s="36"/>
      <c r="C204" t="s">
        <v>31</v>
      </c>
      <c r="D204" s="13">
        <v>2968</v>
      </c>
      <c r="J204" s="13">
        <v>525</v>
      </c>
      <c r="K204" s="13">
        <v>980</v>
      </c>
      <c r="L204" s="13">
        <v>530</v>
      </c>
      <c r="M204" s="13">
        <v>415</v>
      </c>
      <c r="S204" s="13">
        <v>450</v>
      </c>
      <c r="T204" s="13">
        <v>68</v>
      </c>
    </row>
    <row r="205" spans="1:21" x14ac:dyDescent="0.3">
      <c r="A205" s="36"/>
      <c r="B205" s="36"/>
      <c r="C205" t="s">
        <v>32</v>
      </c>
      <c r="D205" s="13">
        <v>1.2769999999999999</v>
      </c>
      <c r="J205" s="13">
        <v>1.51</v>
      </c>
      <c r="K205" s="13">
        <v>1.427</v>
      </c>
      <c r="L205" s="13">
        <v>1</v>
      </c>
      <c r="M205" s="13">
        <v>1</v>
      </c>
      <c r="S205" s="13">
        <v>1.244</v>
      </c>
      <c r="T205" s="13">
        <v>1.4</v>
      </c>
    </row>
    <row r="206" spans="1:21" x14ac:dyDescent="0.3">
      <c r="A206" s="36">
        <v>14030260101</v>
      </c>
      <c r="B206" s="36" t="s">
        <v>70</v>
      </c>
      <c r="C206" t="s">
        <v>26</v>
      </c>
      <c r="E206" s="13">
        <v>75</v>
      </c>
      <c r="F206" s="13">
        <v>58</v>
      </c>
      <c r="G206" s="13">
        <v>45</v>
      </c>
      <c r="H206" s="13">
        <v>48</v>
      </c>
      <c r="I206" s="13">
        <v>45</v>
      </c>
      <c r="J206" s="13">
        <v>66</v>
      </c>
      <c r="K206" s="13">
        <v>76</v>
      </c>
      <c r="L206" s="13">
        <v>88</v>
      </c>
      <c r="M206" s="13">
        <v>70</v>
      </c>
      <c r="N206" s="13">
        <v>84</v>
      </c>
      <c r="O206" s="13">
        <v>82</v>
      </c>
      <c r="P206" s="13">
        <v>84</v>
      </c>
      <c r="Q206" s="13">
        <v>86</v>
      </c>
      <c r="R206" s="13">
        <v>83</v>
      </c>
      <c r="S206" s="13">
        <v>87</v>
      </c>
      <c r="T206" s="13">
        <v>77</v>
      </c>
      <c r="U206" s="13">
        <v>67</v>
      </c>
    </row>
    <row r="207" spans="1:21" x14ac:dyDescent="0.3">
      <c r="A207" s="36"/>
      <c r="B207" s="36"/>
      <c r="C207" t="s">
        <v>28</v>
      </c>
      <c r="D207" s="13">
        <v>181</v>
      </c>
      <c r="E207" s="13">
        <v>21</v>
      </c>
      <c r="H207" s="13">
        <v>18</v>
      </c>
      <c r="I207" s="13">
        <v>6</v>
      </c>
      <c r="J207" s="13">
        <v>42</v>
      </c>
      <c r="K207" s="13">
        <v>10</v>
      </c>
      <c r="L207" s="13">
        <v>12</v>
      </c>
      <c r="N207" s="13">
        <v>20</v>
      </c>
      <c r="O207" s="13">
        <v>38</v>
      </c>
      <c r="P207" s="13">
        <v>14</v>
      </c>
    </row>
    <row r="208" spans="1:21" x14ac:dyDescent="0.3">
      <c r="A208" s="36"/>
      <c r="B208" s="36"/>
      <c r="C208" t="s">
        <v>29</v>
      </c>
      <c r="D208" s="13">
        <v>181</v>
      </c>
      <c r="J208" s="13">
        <v>21</v>
      </c>
      <c r="M208" s="13">
        <v>18</v>
      </c>
      <c r="N208" s="13">
        <v>6</v>
      </c>
      <c r="O208" s="13">
        <v>40</v>
      </c>
      <c r="P208" s="13">
        <v>12</v>
      </c>
      <c r="Q208" s="13">
        <v>12</v>
      </c>
      <c r="R208" s="13">
        <v>15</v>
      </c>
      <c r="S208" s="13">
        <v>20</v>
      </c>
      <c r="T208" s="13">
        <v>22</v>
      </c>
      <c r="U208" s="13">
        <v>15</v>
      </c>
    </row>
    <row r="209" spans="1:21" x14ac:dyDescent="0.3">
      <c r="A209" s="36"/>
      <c r="B209" s="36"/>
      <c r="C209" t="s">
        <v>30</v>
      </c>
      <c r="D209" s="13">
        <v>5325.9660000000003</v>
      </c>
      <c r="J209" s="13">
        <v>5238.0950000000003</v>
      </c>
      <c r="M209" s="13">
        <v>5277.777</v>
      </c>
      <c r="N209" s="13">
        <v>5333.3329999999996</v>
      </c>
      <c r="O209" s="13">
        <v>5250</v>
      </c>
      <c r="P209" s="13">
        <v>5166.6660000000002</v>
      </c>
      <c r="Q209" s="13">
        <v>5416.6660000000002</v>
      </c>
      <c r="R209" s="13">
        <v>5333.3329999999996</v>
      </c>
      <c r="S209" s="13">
        <v>5750</v>
      </c>
      <c r="T209" s="13">
        <v>5227.2719999999999</v>
      </c>
      <c r="U209" s="13">
        <v>5333.3329999999996</v>
      </c>
    </row>
    <row r="210" spans="1:21" x14ac:dyDescent="0.3">
      <c r="A210" s="36"/>
      <c r="B210" s="36"/>
      <c r="C210" t="s">
        <v>31</v>
      </c>
      <c r="D210" s="13">
        <v>964</v>
      </c>
      <c r="J210" s="13">
        <v>110</v>
      </c>
      <c r="M210" s="13">
        <v>95</v>
      </c>
      <c r="N210" s="13">
        <v>32</v>
      </c>
      <c r="O210" s="13">
        <v>210</v>
      </c>
      <c r="P210" s="13">
        <v>62</v>
      </c>
      <c r="Q210" s="13">
        <v>65</v>
      </c>
      <c r="R210" s="13">
        <v>80</v>
      </c>
      <c r="S210" s="13">
        <v>115</v>
      </c>
      <c r="T210" s="13">
        <v>115</v>
      </c>
      <c r="U210" s="13">
        <v>80</v>
      </c>
    </row>
    <row r="211" spans="1:21" x14ac:dyDescent="0.3">
      <c r="A211" s="36"/>
      <c r="B211" s="36"/>
      <c r="C211" t="s">
        <v>32</v>
      </c>
      <c r="D211" s="13">
        <v>7.31</v>
      </c>
      <c r="J211" s="13">
        <v>7.2</v>
      </c>
      <c r="M211" s="13">
        <v>6</v>
      </c>
      <c r="N211" s="13">
        <v>6.8</v>
      </c>
      <c r="O211" s="13">
        <v>6</v>
      </c>
      <c r="P211" s="13">
        <v>6</v>
      </c>
      <c r="Q211" s="13">
        <v>5.5</v>
      </c>
      <c r="R211" s="13">
        <v>5.8</v>
      </c>
      <c r="S211" s="13">
        <v>6</v>
      </c>
      <c r="T211" s="13">
        <v>12</v>
      </c>
      <c r="U211" s="13">
        <v>11.8</v>
      </c>
    </row>
    <row r="212" spans="1:21" x14ac:dyDescent="0.3">
      <c r="A212" s="36">
        <v>14030180000</v>
      </c>
      <c r="B212" s="36" t="s">
        <v>71</v>
      </c>
      <c r="C212" t="s">
        <v>26</v>
      </c>
      <c r="E212" s="13">
        <v>5</v>
      </c>
      <c r="F212" s="13">
        <v>6</v>
      </c>
      <c r="G212" s="13">
        <v>9</v>
      </c>
      <c r="H212" s="13">
        <v>9</v>
      </c>
      <c r="I212" s="13">
        <v>8</v>
      </c>
      <c r="J212" s="13">
        <v>5</v>
      </c>
      <c r="K212" s="13">
        <v>4</v>
      </c>
      <c r="L212" s="13">
        <v>4</v>
      </c>
      <c r="M212" s="13">
        <v>5</v>
      </c>
      <c r="N212" s="13">
        <v>7</v>
      </c>
      <c r="O212" s="13">
        <v>5</v>
      </c>
      <c r="P212" s="13">
        <v>4</v>
      </c>
      <c r="Q212" s="13">
        <v>4</v>
      </c>
      <c r="R212" s="13">
        <v>7</v>
      </c>
      <c r="S212" s="13">
        <v>8</v>
      </c>
      <c r="T212" s="13">
        <v>5</v>
      </c>
      <c r="U212" s="13">
        <v>5</v>
      </c>
    </row>
    <row r="213" spans="1:21" x14ac:dyDescent="0.3">
      <c r="A213" s="36"/>
      <c r="B213" s="36"/>
      <c r="C213" t="s">
        <v>28</v>
      </c>
      <c r="D213" s="13">
        <v>25</v>
      </c>
      <c r="E213" s="13">
        <v>3</v>
      </c>
      <c r="F213" s="13">
        <v>3</v>
      </c>
      <c r="G213" s="13">
        <v>3</v>
      </c>
      <c r="H213" s="13">
        <v>3</v>
      </c>
      <c r="I213" s="13">
        <v>3</v>
      </c>
      <c r="K213" s="13">
        <v>2</v>
      </c>
      <c r="L213" s="13">
        <v>2</v>
      </c>
      <c r="M213" s="13">
        <v>2</v>
      </c>
      <c r="N213" s="13">
        <v>3</v>
      </c>
      <c r="P213" s="13">
        <v>1</v>
      </c>
    </row>
    <row r="214" spans="1:21" x14ac:dyDescent="0.3">
      <c r="A214" s="36"/>
      <c r="B214" s="36"/>
      <c r="C214" t="s">
        <v>29</v>
      </c>
      <c r="D214" s="13">
        <v>24</v>
      </c>
      <c r="J214" s="13">
        <v>3</v>
      </c>
      <c r="K214" s="13">
        <v>3</v>
      </c>
      <c r="L214" s="13">
        <v>2</v>
      </c>
      <c r="M214" s="13">
        <v>1</v>
      </c>
      <c r="N214" s="13">
        <v>1</v>
      </c>
      <c r="O214" s="13">
        <v>2</v>
      </c>
      <c r="P214" s="13">
        <v>2</v>
      </c>
      <c r="Q214" s="13">
        <v>3</v>
      </c>
      <c r="S214" s="13">
        <v>1</v>
      </c>
      <c r="T214" s="13">
        <v>3</v>
      </c>
      <c r="U214" s="13">
        <v>3</v>
      </c>
    </row>
    <row r="215" spans="1:21" x14ac:dyDescent="0.3">
      <c r="A215" s="36"/>
      <c r="B215" s="36"/>
      <c r="C215" t="s">
        <v>30</v>
      </c>
      <c r="D215" s="13">
        <v>10091.665999999999</v>
      </c>
      <c r="J215" s="13">
        <v>10000</v>
      </c>
      <c r="K215" s="13">
        <v>10000</v>
      </c>
      <c r="L215" s="13">
        <v>11000</v>
      </c>
      <c r="M215" s="13">
        <v>10000</v>
      </c>
      <c r="N215" s="13">
        <v>9000</v>
      </c>
      <c r="O215" s="13">
        <v>10500</v>
      </c>
      <c r="P215" s="13">
        <v>10000</v>
      </c>
      <c r="Q215" s="13">
        <v>10000</v>
      </c>
      <c r="S215" s="13">
        <v>11000</v>
      </c>
      <c r="T215" s="13">
        <v>10000</v>
      </c>
      <c r="U215" s="13">
        <v>9733.3330000000005</v>
      </c>
    </row>
    <row r="216" spans="1:21" x14ac:dyDescent="0.3">
      <c r="A216" s="36"/>
      <c r="B216" s="36"/>
      <c r="C216" t="s">
        <v>31</v>
      </c>
      <c r="D216" s="13">
        <v>242.2</v>
      </c>
      <c r="J216" s="13">
        <v>30</v>
      </c>
      <c r="K216" s="13">
        <v>30</v>
      </c>
      <c r="L216" s="13">
        <v>22</v>
      </c>
      <c r="M216" s="13">
        <v>10</v>
      </c>
      <c r="N216" s="13">
        <v>9</v>
      </c>
      <c r="O216" s="13">
        <v>21</v>
      </c>
      <c r="P216" s="13">
        <v>20</v>
      </c>
      <c r="Q216" s="13">
        <v>30</v>
      </c>
      <c r="S216" s="13">
        <v>11</v>
      </c>
      <c r="T216" s="13">
        <v>30</v>
      </c>
      <c r="U216" s="13">
        <v>29.2</v>
      </c>
    </row>
    <row r="217" spans="1:21" x14ac:dyDescent="0.3">
      <c r="A217" s="36"/>
      <c r="B217" s="36"/>
      <c r="C217" t="s">
        <v>32</v>
      </c>
      <c r="D217" s="13">
        <v>1.212</v>
      </c>
      <c r="J217" s="13">
        <v>1.06</v>
      </c>
      <c r="K217" s="13">
        <v>1.0669999999999999</v>
      </c>
      <c r="L217" s="13">
        <v>1.2450000000000001</v>
      </c>
      <c r="M217" s="13">
        <v>1.2</v>
      </c>
      <c r="N217" s="13">
        <v>1.25</v>
      </c>
      <c r="O217" s="13">
        <v>1.3240000000000001</v>
      </c>
      <c r="P217" s="13">
        <v>1.25</v>
      </c>
      <c r="Q217" s="13">
        <v>1.27</v>
      </c>
      <c r="S217" s="13">
        <v>1.2</v>
      </c>
      <c r="T217" s="13">
        <v>1.2649999999999999</v>
      </c>
      <c r="U217" s="13">
        <v>1.2649999999999999</v>
      </c>
    </row>
    <row r="218" spans="1:21" x14ac:dyDescent="0.3">
      <c r="A218" s="36">
        <v>13010340000</v>
      </c>
      <c r="B218" s="36" t="s">
        <v>72</v>
      </c>
      <c r="C218" t="s">
        <v>26</v>
      </c>
      <c r="E218" s="13">
        <v>6</v>
      </c>
      <c r="F218" s="13">
        <v>6</v>
      </c>
      <c r="G218" s="13">
        <v>6</v>
      </c>
      <c r="H218" s="13">
        <v>6</v>
      </c>
      <c r="I218" s="13">
        <v>6</v>
      </c>
      <c r="J218" s="13">
        <v>6</v>
      </c>
      <c r="K218" s="13">
        <v>6</v>
      </c>
      <c r="L218" s="13">
        <v>6</v>
      </c>
      <c r="M218" s="13">
        <v>6</v>
      </c>
      <c r="N218" s="13">
        <v>6</v>
      </c>
      <c r="O218" s="13">
        <v>6</v>
      </c>
      <c r="P218" s="13">
        <v>6</v>
      </c>
      <c r="Q218" s="13">
        <v>6</v>
      </c>
      <c r="R218" s="13">
        <v>6</v>
      </c>
      <c r="S218" s="13">
        <v>6</v>
      </c>
      <c r="T218" s="13">
        <v>6</v>
      </c>
      <c r="U218" s="13">
        <v>6</v>
      </c>
    </row>
    <row r="219" spans="1:21" x14ac:dyDescent="0.3">
      <c r="A219" s="36"/>
      <c r="B219" s="36"/>
      <c r="C219" t="s">
        <v>29</v>
      </c>
      <c r="D219" s="13">
        <v>3</v>
      </c>
    </row>
    <row r="220" spans="1:21" x14ac:dyDescent="0.3">
      <c r="A220" s="36"/>
      <c r="B220" s="36"/>
      <c r="C220" t="s">
        <v>30</v>
      </c>
      <c r="D220" s="13">
        <v>9666.6659999999993</v>
      </c>
    </row>
    <row r="221" spans="1:21" x14ac:dyDescent="0.3">
      <c r="A221" s="36"/>
      <c r="B221" s="36"/>
      <c r="C221" t="s">
        <v>31</v>
      </c>
      <c r="D221" s="13">
        <v>29</v>
      </c>
      <c r="J221" s="13">
        <v>6</v>
      </c>
      <c r="K221" s="13">
        <v>4</v>
      </c>
      <c r="L221" s="13">
        <v>4</v>
      </c>
      <c r="M221" s="13">
        <v>6</v>
      </c>
      <c r="T221" s="13">
        <v>4</v>
      </c>
      <c r="U221" s="13">
        <v>5</v>
      </c>
    </row>
    <row r="222" spans="1:21" x14ac:dyDescent="0.3">
      <c r="A222" s="36"/>
      <c r="B222" s="36"/>
      <c r="C222" t="s">
        <v>32</v>
      </c>
      <c r="D222" s="13">
        <v>1.6339999999999999</v>
      </c>
      <c r="J222" s="13">
        <v>1.6</v>
      </c>
      <c r="K222" s="13">
        <v>1.8</v>
      </c>
      <c r="L222" s="13">
        <v>1.85</v>
      </c>
      <c r="M222" s="13">
        <v>1.6</v>
      </c>
      <c r="T222" s="13">
        <v>1.5</v>
      </c>
      <c r="U222" s="13">
        <v>1.52</v>
      </c>
    </row>
    <row r="223" spans="1:21" x14ac:dyDescent="0.3">
      <c r="A223" s="36">
        <v>15010040000</v>
      </c>
      <c r="B223" s="36" t="s">
        <v>73</v>
      </c>
      <c r="C223" t="s">
        <v>26</v>
      </c>
      <c r="E223" s="13">
        <v>54</v>
      </c>
      <c r="F223" s="13">
        <v>54</v>
      </c>
      <c r="G223" s="13">
        <v>54</v>
      </c>
      <c r="H223" s="13">
        <v>54</v>
      </c>
      <c r="I223" s="13">
        <v>54</v>
      </c>
      <c r="J223" s="13">
        <v>54</v>
      </c>
      <c r="K223" s="13">
        <v>54</v>
      </c>
      <c r="L223" s="13">
        <v>54</v>
      </c>
      <c r="M223" s="13">
        <v>54</v>
      </c>
      <c r="N223" s="13">
        <v>54</v>
      </c>
      <c r="O223" s="13">
        <v>54</v>
      </c>
      <c r="P223" s="13">
        <v>54</v>
      </c>
      <c r="Q223" s="13">
        <v>54</v>
      </c>
      <c r="R223" s="13">
        <v>54</v>
      </c>
      <c r="S223" s="13">
        <v>54</v>
      </c>
      <c r="T223" s="13">
        <v>54</v>
      </c>
      <c r="U223" s="13">
        <v>54</v>
      </c>
    </row>
    <row r="224" spans="1:21" x14ac:dyDescent="0.3">
      <c r="A224" s="36"/>
      <c r="B224" s="36"/>
      <c r="C224" t="s">
        <v>29</v>
      </c>
      <c r="D224" s="13">
        <v>54</v>
      </c>
    </row>
    <row r="225" spans="1:21" x14ac:dyDescent="0.3">
      <c r="A225" s="36"/>
      <c r="B225" s="36"/>
      <c r="C225" t="s">
        <v>30</v>
      </c>
      <c r="D225" s="13">
        <v>10037.037</v>
      </c>
    </row>
    <row r="226" spans="1:21" x14ac:dyDescent="0.3">
      <c r="A226" s="36"/>
      <c r="B226" s="36"/>
      <c r="C226" t="s">
        <v>31</v>
      </c>
      <c r="D226" s="13">
        <v>542</v>
      </c>
      <c r="J226" s="13">
        <v>52</v>
      </c>
      <c r="K226" s="13">
        <v>53</v>
      </c>
      <c r="L226" s="13">
        <v>51</v>
      </c>
      <c r="M226" s="13">
        <v>47</v>
      </c>
      <c r="N226" s="13">
        <v>44</v>
      </c>
      <c r="O226" s="13">
        <v>47</v>
      </c>
      <c r="P226" s="13">
        <v>44</v>
      </c>
      <c r="Q226" s="13">
        <v>43</v>
      </c>
      <c r="R226" s="13">
        <v>39</v>
      </c>
      <c r="S226" s="13">
        <v>37</v>
      </c>
      <c r="T226" s="13">
        <v>35</v>
      </c>
      <c r="U226" s="13">
        <v>50</v>
      </c>
    </row>
    <row r="227" spans="1:21" x14ac:dyDescent="0.3">
      <c r="A227" s="36"/>
      <c r="B227" s="36"/>
      <c r="C227" t="s">
        <v>32</v>
      </c>
      <c r="D227" s="13">
        <v>1.2330000000000001</v>
      </c>
      <c r="J227" s="13">
        <v>0.95</v>
      </c>
      <c r="K227" s="13">
        <v>1</v>
      </c>
      <c r="L227" s="13">
        <v>1.349</v>
      </c>
      <c r="M227" s="13">
        <v>1.2270000000000001</v>
      </c>
      <c r="N227" s="13">
        <v>1.2450000000000001</v>
      </c>
      <c r="O227" s="13">
        <v>1.2230000000000001</v>
      </c>
      <c r="P227" s="13">
        <v>1.2949999999999999</v>
      </c>
      <c r="Q227" s="13">
        <v>1.3</v>
      </c>
      <c r="R227" s="13">
        <v>1.3080000000000001</v>
      </c>
      <c r="S227" s="13">
        <v>1.365</v>
      </c>
      <c r="T227" s="13">
        <v>1.4139999999999999</v>
      </c>
      <c r="U227" s="13">
        <v>1.27</v>
      </c>
    </row>
    <row r="228" spans="1:21" x14ac:dyDescent="0.3">
      <c r="A228" s="36">
        <v>14030190000</v>
      </c>
      <c r="B228" s="36" t="s">
        <v>74</v>
      </c>
      <c r="C228" t="s">
        <v>26</v>
      </c>
      <c r="E228" s="13">
        <v>6</v>
      </c>
      <c r="F228" s="13">
        <v>9</v>
      </c>
      <c r="G228" s="13">
        <v>10</v>
      </c>
      <c r="H228" s="13">
        <v>12</v>
      </c>
      <c r="I228" s="13">
        <v>12</v>
      </c>
      <c r="J228" s="13">
        <v>8</v>
      </c>
      <c r="K228" s="13">
        <v>6</v>
      </c>
      <c r="L228" s="13">
        <v>6</v>
      </c>
      <c r="M228" s="13">
        <v>9</v>
      </c>
      <c r="N228" s="13">
        <v>11</v>
      </c>
      <c r="O228" s="13">
        <v>7</v>
      </c>
      <c r="P228" s="13">
        <v>6</v>
      </c>
      <c r="Q228" s="13">
        <v>6</v>
      </c>
      <c r="R228" s="13">
        <v>9</v>
      </c>
      <c r="S228" s="13">
        <v>8</v>
      </c>
      <c r="T228" s="13">
        <v>7</v>
      </c>
      <c r="U228" s="13">
        <v>7</v>
      </c>
    </row>
    <row r="229" spans="1:21" x14ac:dyDescent="0.3">
      <c r="A229" s="36"/>
      <c r="B229" s="36"/>
      <c r="C229" t="s">
        <v>28</v>
      </c>
      <c r="D229" s="13">
        <v>35</v>
      </c>
      <c r="E229" s="13">
        <v>2</v>
      </c>
      <c r="F229" s="13">
        <v>4</v>
      </c>
      <c r="G229" s="13">
        <v>4</v>
      </c>
      <c r="H229" s="13">
        <v>4</v>
      </c>
      <c r="I229" s="13">
        <v>5</v>
      </c>
      <c r="K229" s="13">
        <v>2</v>
      </c>
      <c r="L229" s="13">
        <v>4</v>
      </c>
      <c r="M229" s="13">
        <v>4</v>
      </c>
      <c r="N229" s="13">
        <v>4</v>
      </c>
      <c r="P229" s="13">
        <v>2</v>
      </c>
    </row>
    <row r="230" spans="1:21" x14ac:dyDescent="0.3">
      <c r="A230" s="36"/>
      <c r="B230" s="36"/>
      <c r="C230" t="s">
        <v>29</v>
      </c>
      <c r="D230" s="13">
        <v>35</v>
      </c>
      <c r="J230" s="13">
        <v>4</v>
      </c>
      <c r="K230" s="13">
        <v>4</v>
      </c>
      <c r="L230" s="13">
        <v>4</v>
      </c>
      <c r="M230" s="13">
        <v>1</v>
      </c>
      <c r="N230" s="13">
        <v>2</v>
      </c>
      <c r="O230" s="13">
        <v>4</v>
      </c>
      <c r="P230" s="13">
        <v>3</v>
      </c>
      <c r="Q230" s="13">
        <v>4</v>
      </c>
      <c r="S230" s="13">
        <v>2</v>
      </c>
      <c r="T230" s="13">
        <v>3</v>
      </c>
      <c r="U230" s="13">
        <v>4</v>
      </c>
    </row>
    <row r="231" spans="1:21" x14ac:dyDescent="0.3">
      <c r="A231" s="36"/>
      <c r="B231" s="36"/>
      <c r="C231" t="s">
        <v>30</v>
      </c>
      <c r="D231" s="13">
        <v>9871.4279999999999</v>
      </c>
      <c r="J231" s="13">
        <v>10000</v>
      </c>
      <c r="K231" s="13">
        <v>10000</v>
      </c>
      <c r="L231" s="13">
        <v>9500</v>
      </c>
      <c r="M231" s="13">
        <v>10500</v>
      </c>
      <c r="N231" s="13">
        <v>10500</v>
      </c>
      <c r="O231" s="13">
        <v>9750</v>
      </c>
      <c r="P231" s="13">
        <v>10000</v>
      </c>
      <c r="Q231" s="13">
        <v>10000</v>
      </c>
      <c r="S231" s="13">
        <v>11000</v>
      </c>
      <c r="T231" s="13">
        <v>9000</v>
      </c>
      <c r="U231" s="13">
        <v>9500</v>
      </c>
    </row>
    <row r="232" spans="1:21" x14ac:dyDescent="0.3">
      <c r="A232" s="36"/>
      <c r="B232" s="36"/>
      <c r="C232" t="s">
        <v>31</v>
      </c>
      <c r="D232" s="13">
        <v>345.5</v>
      </c>
      <c r="J232" s="13">
        <v>40</v>
      </c>
      <c r="K232" s="13">
        <v>40</v>
      </c>
      <c r="L232" s="13">
        <v>38</v>
      </c>
      <c r="M232" s="13">
        <v>10.5</v>
      </c>
      <c r="N232" s="13">
        <v>21</v>
      </c>
      <c r="O232" s="13">
        <v>39</v>
      </c>
      <c r="P232" s="13">
        <v>30</v>
      </c>
      <c r="Q232" s="13">
        <v>40</v>
      </c>
      <c r="S232" s="13">
        <v>22</v>
      </c>
      <c r="T232" s="13">
        <v>27</v>
      </c>
      <c r="U232" s="13">
        <v>38</v>
      </c>
    </row>
    <row r="233" spans="1:21" x14ac:dyDescent="0.3">
      <c r="A233" s="36"/>
      <c r="B233" s="36"/>
      <c r="C233" t="s">
        <v>32</v>
      </c>
      <c r="D233" s="13">
        <v>1.2110000000000001</v>
      </c>
      <c r="J233" s="13">
        <v>1.1379999999999999</v>
      </c>
      <c r="K233" s="13">
        <v>1.105</v>
      </c>
      <c r="L233" s="13">
        <v>1.4</v>
      </c>
      <c r="M233" s="13">
        <v>1.25</v>
      </c>
      <c r="N233" s="13">
        <v>1.3</v>
      </c>
      <c r="O233" s="13">
        <v>1.319</v>
      </c>
      <c r="P233" s="13">
        <v>1.232</v>
      </c>
      <c r="Q233" s="13">
        <v>1.095</v>
      </c>
      <c r="S233" s="13">
        <v>1</v>
      </c>
      <c r="T233" s="13">
        <v>1.167</v>
      </c>
      <c r="U233" s="13">
        <v>1.3</v>
      </c>
    </row>
    <row r="234" spans="1:21" x14ac:dyDescent="0.3">
      <c r="A234" s="35">
        <v>14010090000</v>
      </c>
      <c r="B234" s="35" t="s">
        <v>75</v>
      </c>
      <c r="C234" t="s">
        <v>26</v>
      </c>
      <c r="E234" s="13">
        <v>10</v>
      </c>
      <c r="F234" s="13">
        <v>10</v>
      </c>
    </row>
    <row r="235" spans="1:21" x14ac:dyDescent="0.3">
      <c r="A235" s="36">
        <v>14020060000</v>
      </c>
      <c r="B235" s="36" t="s">
        <v>76</v>
      </c>
      <c r="C235" t="s">
        <v>26</v>
      </c>
      <c r="F235" s="13">
        <v>38</v>
      </c>
      <c r="G235" s="13">
        <v>45</v>
      </c>
      <c r="H235" s="13">
        <v>45</v>
      </c>
      <c r="I235" s="13">
        <v>45</v>
      </c>
      <c r="J235" s="13">
        <v>45</v>
      </c>
      <c r="K235" s="13">
        <v>15</v>
      </c>
      <c r="L235" s="13">
        <v>3</v>
      </c>
      <c r="Q235" s="13">
        <v>10</v>
      </c>
      <c r="R235" s="13">
        <v>43</v>
      </c>
      <c r="S235" s="13">
        <v>51</v>
      </c>
      <c r="T235" s="13">
        <v>51</v>
      </c>
      <c r="U235" s="13">
        <v>51</v>
      </c>
    </row>
    <row r="236" spans="1:21" x14ac:dyDescent="0.3">
      <c r="A236" s="36"/>
      <c r="B236" s="36"/>
      <c r="C236" t="s">
        <v>28</v>
      </c>
      <c r="D236" s="13">
        <v>45</v>
      </c>
      <c r="F236" s="13">
        <v>38</v>
      </c>
      <c r="G236" s="13">
        <v>7</v>
      </c>
    </row>
    <row r="237" spans="1:21" x14ac:dyDescent="0.3">
      <c r="A237" s="36"/>
      <c r="B237" s="36"/>
      <c r="C237" t="s">
        <v>29</v>
      </c>
      <c r="D237" s="13">
        <v>45</v>
      </c>
      <c r="K237" s="13">
        <v>30</v>
      </c>
      <c r="L237" s="13">
        <v>12</v>
      </c>
      <c r="M237" s="13">
        <v>3</v>
      </c>
    </row>
    <row r="238" spans="1:21" x14ac:dyDescent="0.3">
      <c r="A238" s="36"/>
      <c r="B238" s="36"/>
      <c r="C238" t="s">
        <v>30</v>
      </c>
      <c r="D238" s="13">
        <v>38111.110999999997</v>
      </c>
      <c r="K238" s="13">
        <v>38833.332999999999</v>
      </c>
      <c r="L238" s="13">
        <v>36250</v>
      </c>
      <c r="M238" s="13">
        <v>38333.332999999999</v>
      </c>
    </row>
    <row r="239" spans="1:21" x14ac:dyDescent="0.3">
      <c r="A239" s="36"/>
      <c r="B239" s="36"/>
      <c r="C239" t="s">
        <v>31</v>
      </c>
      <c r="D239" s="13">
        <v>1715</v>
      </c>
      <c r="K239" s="13">
        <v>1165</v>
      </c>
      <c r="L239" s="13">
        <v>435</v>
      </c>
      <c r="M239" s="13">
        <v>115</v>
      </c>
    </row>
    <row r="240" spans="1:21" x14ac:dyDescent="0.3">
      <c r="A240" s="36"/>
      <c r="B240" s="36"/>
      <c r="C240" t="s">
        <v>32</v>
      </c>
      <c r="D240" s="13">
        <v>0.498</v>
      </c>
      <c r="K240" s="13">
        <v>0.499</v>
      </c>
      <c r="L240" s="13">
        <v>0.5</v>
      </c>
      <c r="M240" s="13">
        <v>0.48</v>
      </c>
    </row>
    <row r="241" spans="1:21" x14ac:dyDescent="0.3">
      <c r="A241" s="36">
        <v>14030210000</v>
      </c>
      <c r="B241" s="36" t="s">
        <v>77</v>
      </c>
      <c r="C241" t="s">
        <v>26</v>
      </c>
      <c r="E241" s="13">
        <v>83</v>
      </c>
      <c r="F241" s="13">
        <v>81</v>
      </c>
      <c r="G241" s="13">
        <v>79</v>
      </c>
      <c r="H241" s="13">
        <v>77</v>
      </c>
      <c r="I241" s="13">
        <v>80</v>
      </c>
      <c r="J241" s="13">
        <v>93</v>
      </c>
      <c r="K241" s="13">
        <v>95</v>
      </c>
      <c r="L241" s="13">
        <v>101</v>
      </c>
      <c r="M241" s="13">
        <v>96</v>
      </c>
      <c r="N241" s="13">
        <v>101</v>
      </c>
      <c r="O241" s="13">
        <v>86</v>
      </c>
      <c r="P241" s="13">
        <v>76</v>
      </c>
      <c r="Q241" s="13">
        <v>72</v>
      </c>
      <c r="R241" s="13">
        <v>87</v>
      </c>
      <c r="S241" s="13">
        <v>77</v>
      </c>
      <c r="T241" s="13">
        <v>80</v>
      </c>
      <c r="U241" s="13">
        <v>90</v>
      </c>
    </row>
    <row r="242" spans="1:21" x14ac:dyDescent="0.3">
      <c r="A242" s="36"/>
      <c r="B242" s="36"/>
      <c r="C242" t="s">
        <v>28</v>
      </c>
      <c r="D242" s="13">
        <v>204</v>
      </c>
      <c r="E242" s="13">
        <v>17</v>
      </c>
      <c r="F242" s="13">
        <v>16</v>
      </c>
      <c r="G242" s="13">
        <v>12</v>
      </c>
      <c r="H242" s="13">
        <v>19</v>
      </c>
      <c r="I242" s="13">
        <v>16</v>
      </c>
      <c r="J242" s="13">
        <v>30</v>
      </c>
      <c r="K242" s="13">
        <v>18</v>
      </c>
      <c r="L242" s="13">
        <v>18</v>
      </c>
      <c r="M242" s="13">
        <v>14</v>
      </c>
      <c r="N242" s="13">
        <v>21</v>
      </c>
      <c r="O242" s="13">
        <v>15</v>
      </c>
      <c r="P242" s="13">
        <v>8</v>
      </c>
    </row>
    <row r="243" spans="1:21" x14ac:dyDescent="0.3">
      <c r="A243" s="36"/>
      <c r="B243" s="36"/>
      <c r="C243" t="s">
        <v>29</v>
      </c>
      <c r="D243" s="13">
        <v>204</v>
      </c>
      <c r="J243" s="13">
        <v>17</v>
      </c>
      <c r="K243" s="13">
        <v>16</v>
      </c>
      <c r="L243" s="13">
        <v>12</v>
      </c>
      <c r="M243" s="13">
        <v>19</v>
      </c>
      <c r="N243" s="13">
        <v>16</v>
      </c>
      <c r="O243" s="13">
        <v>30</v>
      </c>
      <c r="P243" s="13">
        <v>18</v>
      </c>
      <c r="Q243" s="13">
        <v>16</v>
      </c>
      <c r="R243" s="13">
        <v>15</v>
      </c>
      <c r="S243" s="13">
        <v>22</v>
      </c>
      <c r="T243" s="13">
        <v>15</v>
      </c>
      <c r="U243" s="13">
        <v>8</v>
      </c>
    </row>
    <row r="244" spans="1:21" x14ac:dyDescent="0.3">
      <c r="A244" s="36"/>
      <c r="B244" s="36"/>
      <c r="C244" t="s">
        <v>30</v>
      </c>
      <c r="D244" s="13">
        <v>23431.371999999999</v>
      </c>
      <c r="J244" s="13">
        <v>28470.588</v>
      </c>
      <c r="K244" s="13">
        <v>25625</v>
      </c>
      <c r="L244" s="13">
        <v>27916.666000000001</v>
      </c>
      <c r="M244" s="13">
        <v>22105.262999999999</v>
      </c>
      <c r="N244" s="13">
        <v>24375</v>
      </c>
      <c r="O244" s="13">
        <v>22666.666000000001</v>
      </c>
      <c r="P244" s="13">
        <v>23055.555</v>
      </c>
      <c r="Q244" s="13">
        <v>21625</v>
      </c>
      <c r="R244" s="13">
        <v>22333.332999999999</v>
      </c>
      <c r="S244" s="13">
        <v>20909.09</v>
      </c>
      <c r="T244" s="13">
        <v>22000</v>
      </c>
      <c r="U244" s="13">
        <v>21875</v>
      </c>
    </row>
    <row r="245" spans="1:21" x14ac:dyDescent="0.3">
      <c r="A245" s="36"/>
      <c r="B245" s="36"/>
      <c r="C245" t="s">
        <v>31</v>
      </c>
      <c r="D245" s="13">
        <v>4780</v>
      </c>
      <c r="J245" s="13">
        <v>484</v>
      </c>
      <c r="K245" s="13">
        <v>410</v>
      </c>
      <c r="L245" s="13">
        <v>335</v>
      </c>
      <c r="M245" s="13">
        <v>420</v>
      </c>
      <c r="N245" s="13">
        <v>390</v>
      </c>
      <c r="O245" s="13">
        <v>680</v>
      </c>
      <c r="P245" s="13">
        <v>415</v>
      </c>
      <c r="Q245" s="13">
        <v>346</v>
      </c>
      <c r="R245" s="13">
        <v>335</v>
      </c>
      <c r="S245" s="13">
        <v>460</v>
      </c>
      <c r="T245" s="13">
        <v>330</v>
      </c>
      <c r="U245" s="13">
        <v>175</v>
      </c>
    </row>
    <row r="246" spans="1:21" x14ac:dyDescent="0.3">
      <c r="A246" s="36"/>
      <c r="B246" s="36"/>
      <c r="C246" t="s">
        <v>32</v>
      </c>
      <c r="D246" s="13">
        <v>0.83599999999999997</v>
      </c>
      <c r="J246" s="13">
        <v>0.85</v>
      </c>
      <c r="K246" s="13">
        <v>0.80900000000000005</v>
      </c>
      <c r="L246" s="13">
        <v>0.89300000000000002</v>
      </c>
      <c r="M246" s="13">
        <v>0.99199999999999999</v>
      </c>
      <c r="N246" s="13">
        <v>1.2689999999999999</v>
      </c>
      <c r="O246" s="13">
        <v>1</v>
      </c>
      <c r="P246" s="13">
        <v>0.73499999999999999</v>
      </c>
      <c r="Q246" s="13">
        <v>0.433</v>
      </c>
      <c r="R246" s="13">
        <v>0.46600000000000003</v>
      </c>
      <c r="S246" s="13">
        <v>0.57099999999999995</v>
      </c>
      <c r="T246" s="13">
        <v>1</v>
      </c>
      <c r="U246" s="13">
        <v>0.9</v>
      </c>
    </row>
    <row r="247" spans="1:21" x14ac:dyDescent="0.3">
      <c r="A247" s="36">
        <v>14010110000</v>
      </c>
      <c r="B247" s="36" t="s">
        <v>78</v>
      </c>
      <c r="C247" t="s">
        <v>26</v>
      </c>
      <c r="E247" s="13">
        <v>130</v>
      </c>
      <c r="F247" s="13">
        <v>44</v>
      </c>
      <c r="J247" s="13">
        <v>65</v>
      </c>
      <c r="K247" s="13">
        <v>255</v>
      </c>
      <c r="L247" s="13">
        <v>275</v>
      </c>
      <c r="M247" s="13">
        <v>275</v>
      </c>
      <c r="N247" s="13">
        <v>275</v>
      </c>
      <c r="O247" s="13">
        <v>215</v>
      </c>
      <c r="P247" s="13">
        <v>65</v>
      </c>
    </row>
    <row r="248" spans="1:21" x14ac:dyDescent="0.3">
      <c r="A248" s="36"/>
      <c r="B248" s="36"/>
      <c r="C248" t="s">
        <v>28</v>
      </c>
      <c r="D248" s="13">
        <v>275</v>
      </c>
      <c r="J248" s="13">
        <v>65</v>
      </c>
      <c r="K248" s="13">
        <v>190</v>
      </c>
      <c r="L248" s="13">
        <v>20</v>
      </c>
    </row>
    <row r="249" spans="1:21" x14ac:dyDescent="0.3">
      <c r="A249" s="36"/>
      <c r="B249" s="36"/>
      <c r="C249" t="s">
        <v>29</v>
      </c>
      <c r="D249" s="13">
        <v>275</v>
      </c>
      <c r="O249" s="13">
        <v>60</v>
      </c>
      <c r="P249" s="13">
        <v>150</v>
      </c>
      <c r="Q249" s="13">
        <v>65</v>
      </c>
    </row>
    <row r="250" spans="1:21" x14ac:dyDescent="0.3">
      <c r="A250" s="36"/>
      <c r="B250" s="36"/>
      <c r="C250" t="s">
        <v>30</v>
      </c>
      <c r="D250" s="13">
        <v>981.81799999999998</v>
      </c>
      <c r="O250" s="13">
        <v>983.33299999999997</v>
      </c>
      <c r="P250" s="13">
        <v>966.66600000000005</v>
      </c>
      <c r="Q250" s="13">
        <v>1015.384</v>
      </c>
    </row>
    <row r="251" spans="1:21" x14ac:dyDescent="0.3">
      <c r="A251" s="36"/>
      <c r="B251" s="36"/>
      <c r="C251" t="s">
        <v>31</v>
      </c>
      <c r="D251" s="13">
        <v>270</v>
      </c>
      <c r="O251" s="13">
        <v>59</v>
      </c>
      <c r="P251" s="13">
        <v>145</v>
      </c>
      <c r="Q251" s="13">
        <v>66</v>
      </c>
    </row>
    <row r="252" spans="1:21" x14ac:dyDescent="0.3">
      <c r="A252" s="36"/>
      <c r="B252" s="36"/>
      <c r="C252" t="s">
        <v>32</v>
      </c>
      <c r="D252" s="13">
        <v>2</v>
      </c>
      <c r="O252" s="13">
        <v>2</v>
      </c>
      <c r="P252" s="13">
        <v>2</v>
      </c>
      <c r="Q252" s="13">
        <v>2</v>
      </c>
    </row>
    <row r="253" spans="1:21" x14ac:dyDescent="0.3">
      <c r="A253" s="36">
        <v>13020120000</v>
      </c>
      <c r="B253" s="36" t="s">
        <v>79</v>
      </c>
      <c r="C253" t="s">
        <v>26</v>
      </c>
      <c r="E253" s="13">
        <v>113</v>
      </c>
      <c r="F253" s="13">
        <v>113</v>
      </c>
      <c r="G253" s="13">
        <v>113</v>
      </c>
      <c r="H253" s="13">
        <v>113</v>
      </c>
      <c r="I253" s="13">
        <v>113</v>
      </c>
      <c r="J253" s="13">
        <v>113</v>
      </c>
      <c r="K253" s="13">
        <v>113</v>
      </c>
      <c r="L253" s="13">
        <v>113</v>
      </c>
      <c r="M253" s="13">
        <v>113</v>
      </c>
      <c r="N253" s="13">
        <v>113</v>
      </c>
      <c r="O253" s="13">
        <v>113</v>
      </c>
      <c r="P253" s="13">
        <v>113</v>
      </c>
      <c r="Q253" s="13">
        <v>113</v>
      </c>
      <c r="R253" s="13">
        <v>113</v>
      </c>
      <c r="S253" s="13">
        <v>113</v>
      </c>
      <c r="T253" s="13">
        <v>113</v>
      </c>
      <c r="U253" s="13">
        <v>113</v>
      </c>
    </row>
    <row r="254" spans="1:21" x14ac:dyDescent="0.3">
      <c r="A254" s="36"/>
      <c r="B254" s="36"/>
      <c r="C254" t="s">
        <v>29</v>
      </c>
      <c r="D254" s="13">
        <v>65</v>
      </c>
    </row>
    <row r="255" spans="1:21" x14ac:dyDescent="0.3">
      <c r="A255" s="36"/>
      <c r="B255" s="36"/>
      <c r="C255" t="s">
        <v>30</v>
      </c>
      <c r="D255" s="13">
        <v>13323.075999999999</v>
      </c>
    </row>
    <row r="256" spans="1:21" x14ac:dyDescent="0.3">
      <c r="A256" s="36"/>
      <c r="B256" s="36"/>
      <c r="C256" t="s">
        <v>31</v>
      </c>
      <c r="D256" s="13">
        <v>866</v>
      </c>
      <c r="J256" s="13">
        <v>85</v>
      </c>
      <c r="K256" s="13">
        <v>97</v>
      </c>
      <c r="L256" s="13">
        <v>103</v>
      </c>
      <c r="M256" s="13">
        <v>87</v>
      </c>
      <c r="N256" s="13">
        <v>76</v>
      </c>
      <c r="O256" s="13">
        <v>62</v>
      </c>
      <c r="P256" s="13">
        <v>68</v>
      </c>
      <c r="Q256" s="13">
        <v>62</v>
      </c>
      <c r="R256" s="13">
        <v>57</v>
      </c>
      <c r="S256" s="13">
        <v>52</v>
      </c>
      <c r="T256" s="13">
        <v>53</v>
      </c>
      <c r="U256" s="13">
        <v>64</v>
      </c>
    </row>
    <row r="257" spans="1:21" x14ac:dyDescent="0.3">
      <c r="A257" s="36"/>
      <c r="B257" s="36"/>
      <c r="C257" t="s">
        <v>32</v>
      </c>
      <c r="D257" s="13">
        <v>2.0539999999999998</v>
      </c>
      <c r="J257" s="13">
        <v>2.0409999999999999</v>
      </c>
      <c r="K257" s="13">
        <v>2</v>
      </c>
      <c r="L257" s="13">
        <v>2.1440000000000001</v>
      </c>
      <c r="M257" s="13">
        <v>2.0059999999999998</v>
      </c>
      <c r="N257" s="13">
        <v>2.0459999999999998</v>
      </c>
      <c r="O257" s="13">
        <v>2</v>
      </c>
      <c r="P257" s="13">
        <v>2.0590000000000002</v>
      </c>
      <c r="Q257" s="13">
        <v>2.048</v>
      </c>
      <c r="R257" s="13">
        <v>2.0790000000000002</v>
      </c>
      <c r="S257" s="13">
        <v>2.0379999999999998</v>
      </c>
      <c r="T257" s="13">
        <v>2.113</v>
      </c>
      <c r="U257" s="13">
        <v>2.0750000000000002</v>
      </c>
    </row>
    <row r="258" spans="1:21" x14ac:dyDescent="0.3">
      <c r="A258" s="36">
        <v>14040140000</v>
      </c>
      <c r="B258" s="36" t="s">
        <v>80</v>
      </c>
      <c r="C258" t="s">
        <v>26</v>
      </c>
      <c r="E258" s="13">
        <v>250</v>
      </c>
      <c r="F258" s="13">
        <v>227</v>
      </c>
      <c r="G258" s="13">
        <v>194</v>
      </c>
      <c r="H258" s="13">
        <v>174</v>
      </c>
      <c r="I258" s="13">
        <v>162</v>
      </c>
      <c r="J258" s="13">
        <v>139</v>
      </c>
      <c r="K258" s="13">
        <v>120</v>
      </c>
      <c r="L258" s="13">
        <v>109</v>
      </c>
      <c r="M258" s="13">
        <v>111</v>
      </c>
      <c r="N258" s="13">
        <v>115</v>
      </c>
      <c r="O258" s="13">
        <v>124</v>
      </c>
      <c r="P258" s="13">
        <v>137</v>
      </c>
      <c r="Q258" s="13">
        <v>153</v>
      </c>
      <c r="R258" s="13">
        <v>170</v>
      </c>
      <c r="S258" s="13">
        <v>165</v>
      </c>
      <c r="T258" s="13">
        <v>172</v>
      </c>
      <c r="U258" s="13">
        <v>168</v>
      </c>
    </row>
    <row r="259" spans="1:21" x14ac:dyDescent="0.3">
      <c r="A259" s="36"/>
      <c r="B259" s="36"/>
      <c r="C259" t="s">
        <v>28</v>
      </c>
      <c r="D259" s="13">
        <v>85</v>
      </c>
      <c r="E259" s="13">
        <v>12</v>
      </c>
      <c r="H259" s="13">
        <v>10</v>
      </c>
      <c r="I259" s="13">
        <v>8</v>
      </c>
      <c r="K259" s="13">
        <v>6</v>
      </c>
      <c r="L259" s="13">
        <v>7</v>
      </c>
      <c r="M259" s="13">
        <v>8</v>
      </c>
      <c r="N259" s="13">
        <v>10</v>
      </c>
      <c r="O259" s="13">
        <v>9</v>
      </c>
      <c r="P259" s="13">
        <v>15</v>
      </c>
    </row>
    <row r="260" spans="1:21" x14ac:dyDescent="0.3">
      <c r="A260" s="36"/>
      <c r="B260" s="36"/>
      <c r="C260" t="s">
        <v>29</v>
      </c>
      <c r="D260" s="13">
        <v>121</v>
      </c>
      <c r="J260" s="13">
        <v>23</v>
      </c>
      <c r="K260" s="13">
        <v>25</v>
      </c>
      <c r="L260" s="13">
        <v>18</v>
      </c>
      <c r="M260" s="13">
        <v>6</v>
      </c>
      <c r="N260" s="13">
        <v>6</v>
      </c>
      <c r="P260" s="13">
        <v>2</v>
      </c>
      <c r="Q260" s="13">
        <v>8</v>
      </c>
      <c r="R260" s="13">
        <v>2</v>
      </c>
      <c r="S260" s="13">
        <v>8</v>
      </c>
      <c r="T260" s="13">
        <v>8</v>
      </c>
      <c r="U260" s="13">
        <v>15</v>
      </c>
    </row>
    <row r="261" spans="1:21" x14ac:dyDescent="0.3">
      <c r="A261" s="36"/>
      <c r="B261" s="36"/>
      <c r="C261" t="s">
        <v>30</v>
      </c>
      <c r="D261" s="13">
        <v>21256.198</v>
      </c>
      <c r="J261" s="13">
        <v>21304.347000000002</v>
      </c>
      <c r="K261" s="13">
        <v>22400</v>
      </c>
      <c r="L261" s="13">
        <v>20222.222000000002</v>
      </c>
      <c r="M261" s="13">
        <v>22500</v>
      </c>
      <c r="N261" s="13">
        <v>24166.666000000001</v>
      </c>
      <c r="P261" s="13">
        <v>19000</v>
      </c>
      <c r="Q261" s="13">
        <v>20625</v>
      </c>
      <c r="R261" s="13">
        <v>20000</v>
      </c>
      <c r="S261" s="13">
        <v>20375</v>
      </c>
      <c r="T261" s="13">
        <v>22125</v>
      </c>
      <c r="U261" s="13">
        <v>19666.666000000001</v>
      </c>
    </row>
    <row r="262" spans="1:21" x14ac:dyDescent="0.3">
      <c r="A262" s="36"/>
      <c r="B262" s="36"/>
      <c r="C262" t="s">
        <v>31</v>
      </c>
      <c r="D262" s="13">
        <v>2572</v>
      </c>
      <c r="J262" s="13">
        <v>490</v>
      </c>
      <c r="K262" s="13">
        <v>560</v>
      </c>
      <c r="L262" s="13">
        <v>364</v>
      </c>
      <c r="M262" s="13">
        <v>135</v>
      </c>
      <c r="N262" s="13">
        <v>145</v>
      </c>
      <c r="P262" s="13">
        <v>38</v>
      </c>
      <c r="Q262" s="13">
        <v>165</v>
      </c>
      <c r="R262" s="13">
        <v>40</v>
      </c>
      <c r="S262" s="13">
        <v>163</v>
      </c>
      <c r="T262" s="13">
        <v>177</v>
      </c>
      <c r="U262" s="13">
        <v>295</v>
      </c>
    </row>
    <row r="263" spans="1:21" x14ac:dyDescent="0.3">
      <c r="A263" s="36"/>
      <c r="B263" s="36"/>
      <c r="C263" t="s">
        <v>32</v>
      </c>
      <c r="D263" s="13">
        <v>0.86799999999999999</v>
      </c>
      <c r="J263" s="13">
        <v>0.92900000000000005</v>
      </c>
      <c r="K263" s="13">
        <v>0.86299999999999999</v>
      </c>
      <c r="L263" s="13">
        <v>0.85</v>
      </c>
      <c r="M263" s="13">
        <v>0.9</v>
      </c>
      <c r="N263" s="13">
        <v>0.9</v>
      </c>
      <c r="P263" s="13">
        <v>1</v>
      </c>
      <c r="Q263" s="13">
        <v>0.8</v>
      </c>
      <c r="R263" s="13">
        <v>1</v>
      </c>
      <c r="S263" s="13">
        <v>0.78800000000000003</v>
      </c>
      <c r="T263" s="13">
        <v>0.84699999999999998</v>
      </c>
      <c r="U263" s="13">
        <v>0.83</v>
      </c>
    </row>
    <row r="264" spans="1:21" x14ac:dyDescent="0.3">
      <c r="A264" s="36">
        <v>14030220000</v>
      </c>
      <c r="B264" s="36" t="s">
        <v>81</v>
      </c>
      <c r="C264" t="s">
        <v>26</v>
      </c>
      <c r="E264" s="13">
        <v>108</v>
      </c>
      <c r="F264" s="13">
        <v>88</v>
      </c>
      <c r="G264" s="13">
        <v>85</v>
      </c>
      <c r="H264" s="13">
        <v>66</v>
      </c>
      <c r="I264" s="13">
        <v>57</v>
      </c>
      <c r="J264" s="13">
        <v>29</v>
      </c>
      <c r="K264" s="13">
        <v>29</v>
      </c>
      <c r="L264" s="13">
        <v>25</v>
      </c>
      <c r="M264" s="13">
        <v>57</v>
      </c>
      <c r="N264" s="13">
        <v>93</v>
      </c>
      <c r="O264" s="13">
        <v>109</v>
      </c>
      <c r="P264" s="13">
        <v>101</v>
      </c>
      <c r="Q264" s="13">
        <v>110</v>
      </c>
      <c r="R264" s="13">
        <v>101</v>
      </c>
      <c r="S264" s="13">
        <v>70</v>
      </c>
      <c r="T264" s="13">
        <v>47</v>
      </c>
      <c r="U264" s="13">
        <v>43</v>
      </c>
    </row>
    <row r="265" spans="1:21" x14ac:dyDescent="0.3">
      <c r="A265" s="36"/>
      <c r="B265" s="36"/>
      <c r="C265" t="s">
        <v>28</v>
      </c>
      <c r="D265" s="13">
        <v>176</v>
      </c>
      <c r="E265" s="13">
        <v>28</v>
      </c>
      <c r="G265" s="13">
        <v>29</v>
      </c>
      <c r="L265" s="13">
        <v>25</v>
      </c>
      <c r="M265" s="13">
        <v>32</v>
      </c>
      <c r="N265" s="13">
        <v>36</v>
      </c>
      <c r="O265" s="13">
        <v>16</v>
      </c>
      <c r="P265" s="13">
        <v>10</v>
      </c>
    </row>
    <row r="266" spans="1:21" x14ac:dyDescent="0.3">
      <c r="A266" s="36"/>
      <c r="B266" s="36"/>
      <c r="C266" t="s">
        <v>29</v>
      </c>
      <c r="D266" s="13">
        <v>176</v>
      </c>
      <c r="J266" s="13">
        <v>28</v>
      </c>
      <c r="L266" s="13">
        <v>29</v>
      </c>
      <c r="P266" s="13">
        <v>18</v>
      </c>
      <c r="Q266" s="13">
        <v>17</v>
      </c>
      <c r="R266" s="13">
        <v>16</v>
      </c>
      <c r="S266" s="13">
        <v>31</v>
      </c>
      <c r="T266" s="13">
        <v>26</v>
      </c>
      <c r="U266" s="13">
        <v>11</v>
      </c>
    </row>
    <row r="267" spans="1:21" x14ac:dyDescent="0.3">
      <c r="A267" s="36"/>
      <c r="B267" s="36"/>
      <c r="C267" t="s">
        <v>30</v>
      </c>
      <c r="D267" s="13">
        <v>21159.09</v>
      </c>
      <c r="J267" s="13">
        <v>19821.428</v>
      </c>
      <c r="L267" s="13">
        <v>21206.896000000001</v>
      </c>
      <c r="P267" s="13">
        <v>19444.444</v>
      </c>
      <c r="Q267" s="13">
        <v>22000</v>
      </c>
      <c r="R267" s="13">
        <v>22187.5</v>
      </c>
      <c r="S267" s="13">
        <v>21290.322</v>
      </c>
      <c r="T267" s="13">
        <v>22115.383999999998</v>
      </c>
      <c r="U267" s="13">
        <v>21818.181</v>
      </c>
    </row>
    <row r="268" spans="1:21" x14ac:dyDescent="0.3">
      <c r="A268" s="36"/>
      <c r="B268" s="36"/>
      <c r="C268" t="s">
        <v>31</v>
      </c>
      <c r="D268" s="13">
        <v>3724</v>
      </c>
      <c r="J268" s="13">
        <v>555</v>
      </c>
      <c r="L268" s="13">
        <v>615</v>
      </c>
      <c r="P268" s="13">
        <v>350</v>
      </c>
      <c r="Q268" s="13">
        <v>374</v>
      </c>
      <c r="R268" s="13">
        <v>355</v>
      </c>
      <c r="S268" s="13">
        <v>660</v>
      </c>
      <c r="T268" s="13">
        <v>575</v>
      </c>
      <c r="U268" s="13">
        <v>240</v>
      </c>
    </row>
    <row r="269" spans="1:21" x14ac:dyDescent="0.3">
      <c r="A269" s="36"/>
      <c r="B269" s="36"/>
      <c r="C269" t="s">
        <v>32</v>
      </c>
      <c r="D269" s="13">
        <v>0.45400000000000001</v>
      </c>
      <c r="J269" s="13">
        <v>0.69899999999999995</v>
      </c>
      <c r="L269" s="13">
        <v>0.74399999999999999</v>
      </c>
      <c r="P269" s="13">
        <v>0.2</v>
      </c>
      <c r="Q269" s="13">
        <v>0.26200000000000001</v>
      </c>
      <c r="R269" s="13">
        <v>0.28599999999999998</v>
      </c>
      <c r="S269" s="13">
        <v>0.35</v>
      </c>
      <c r="T269" s="13">
        <v>0.38</v>
      </c>
      <c r="U269" s="13">
        <v>0.52200000000000002</v>
      </c>
    </row>
    <row r="270" spans="1:21" x14ac:dyDescent="0.3">
      <c r="A270" s="36">
        <v>14030230000</v>
      </c>
      <c r="B270" s="36" t="s">
        <v>82</v>
      </c>
      <c r="C270" t="s">
        <v>26</v>
      </c>
      <c r="E270" s="13">
        <v>126</v>
      </c>
      <c r="F270" s="13">
        <v>113</v>
      </c>
      <c r="G270" s="13">
        <v>81</v>
      </c>
      <c r="H270" s="13">
        <v>61</v>
      </c>
      <c r="I270" s="13">
        <v>35</v>
      </c>
      <c r="J270" s="13">
        <v>29</v>
      </c>
      <c r="K270" s="13">
        <v>27</v>
      </c>
      <c r="L270" s="13">
        <v>35</v>
      </c>
      <c r="M270" s="13">
        <v>36</v>
      </c>
      <c r="N270" s="13">
        <v>46</v>
      </c>
      <c r="O270" s="13">
        <v>61</v>
      </c>
      <c r="P270" s="13">
        <v>91</v>
      </c>
      <c r="Q270" s="13">
        <v>116</v>
      </c>
      <c r="R270" s="13">
        <v>139</v>
      </c>
      <c r="S270" s="13">
        <v>129</v>
      </c>
      <c r="T270" s="13">
        <v>95</v>
      </c>
      <c r="U270" s="13">
        <v>80</v>
      </c>
    </row>
    <row r="271" spans="1:21" x14ac:dyDescent="0.3">
      <c r="A271" s="36"/>
      <c r="B271" s="36"/>
      <c r="C271" t="s">
        <v>28</v>
      </c>
      <c r="D271" s="13">
        <v>141</v>
      </c>
      <c r="E271" s="13">
        <v>10</v>
      </c>
      <c r="F271" s="13">
        <v>15</v>
      </c>
      <c r="H271" s="13">
        <v>10</v>
      </c>
      <c r="K271" s="13">
        <v>15</v>
      </c>
      <c r="L271" s="13">
        <v>10</v>
      </c>
      <c r="M271" s="13">
        <v>6</v>
      </c>
      <c r="N271" s="13">
        <v>15</v>
      </c>
      <c r="O271" s="13">
        <v>15</v>
      </c>
      <c r="P271" s="13">
        <v>45</v>
      </c>
    </row>
    <row r="272" spans="1:21" x14ac:dyDescent="0.3">
      <c r="A272" s="36"/>
      <c r="B272" s="36"/>
      <c r="C272" t="s">
        <v>29</v>
      </c>
      <c r="D272" s="13">
        <v>141</v>
      </c>
      <c r="J272" s="13">
        <v>6</v>
      </c>
      <c r="K272" s="13">
        <v>17</v>
      </c>
      <c r="L272" s="13">
        <v>2</v>
      </c>
      <c r="M272" s="13">
        <v>5</v>
      </c>
      <c r="N272" s="13">
        <v>5</v>
      </c>
      <c r="P272" s="13">
        <v>15</v>
      </c>
      <c r="Q272" s="13">
        <v>10</v>
      </c>
      <c r="R272" s="13">
        <v>6</v>
      </c>
      <c r="S272" s="13">
        <v>15</v>
      </c>
      <c r="T272" s="13">
        <v>40</v>
      </c>
      <c r="U272" s="13">
        <v>20</v>
      </c>
    </row>
    <row r="273" spans="1:21" x14ac:dyDescent="0.3">
      <c r="A273" s="36"/>
      <c r="B273" s="36"/>
      <c r="C273" t="s">
        <v>30</v>
      </c>
      <c r="D273" s="13">
        <v>40177.303999999996</v>
      </c>
      <c r="J273" s="13">
        <v>41666.665999999997</v>
      </c>
      <c r="K273" s="13">
        <v>41176.47</v>
      </c>
      <c r="L273" s="13">
        <v>35000</v>
      </c>
      <c r="M273" s="13">
        <v>42000</v>
      </c>
      <c r="N273" s="13">
        <v>38000</v>
      </c>
      <c r="P273" s="13">
        <v>42000</v>
      </c>
      <c r="Q273" s="13">
        <v>42000</v>
      </c>
      <c r="R273" s="13">
        <v>39166.665999999997</v>
      </c>
      <c r="S273" s="13">
        <v>40000</v>
      </c>
      <c r="T273" s="13">
        <v>40250</v>
      </c>
      <c r="U273" s="13">
        <v>37500</v>
      </c>
    </row>
    <row r="274" spans="1:21" x14ac:dyDescent="0.3">
      <c r="A274" s="36"/>
      <c r="B274" s="36"/>
      <c r="C274" t="s">
        <v>31</v>
      </c>
      <c r="D274" s="13">
        <v>5665</v>
      </c>
      <c r="J274" s="13">
        <v>250</v>
      </c>
      <c r="K274" s="13">
        <v>700</v>
      </c>
      <c r="L274" s="13">
        <v>70</v>
      </c>
      <c r="M274" s="13">
        <v>210</v>
      </c>
      <c r="N274" s="13">
        <v>190</v>
      </c>
      <c r="P274" s="13">
        <v>630</v>
      </c>
      <c r="Q274" s="13">
        <v>420</v>
      </c>
      <c r="R274" s="13">
        <v>235</v>
      </c>
      <c r="S274" s="13">
        <v>600</v>
      </c>
      <c r="T274" s="13">
        <v>1610</v>
      </c>
      <c r="U274" s="13">
        <v>750</v>
      </c>
    </row>
    <row r="275" spans="1:21" x14ac:dyDescent="0.3">
      <c r="A275" s="36"/>
      <c r="B275" s="36"/>
      <c r="C275" t="s">
        <v>32</v>
      </c>
      <c r="D275" s="13">
        <v>0.443</v>
      </c>
      <c r="J275" s="13">
        <v>0.38</v>
      </c>
      <c r="K275" s="13">
        <v>0.60399999999999998</v>
      </c>
      <c r="L275" s="13">
        <v>0.45</v>
      </c>
      <c r="M275" s="13">
        <v>0.43</v>
      </c>
      <c r="N275" s="13">
        <v>0.45</v>
      </c>
      <c r="P275" s="13">
        <v>0.7</v>
      </c>
      <c r="Q275" s="13">
        <v>0.35</v>
      </c>
      <c r="R275" s="13">
        <v>0.32</v>
      </c>
      <c r="S275" s="13">
        <v>0.372</v>
      </c>
      <c r="T275" s="13">
        <v>0.36099999999999999</v>
      </c>
      <c r="U275" s="13">
        <v>0.42</v>
      </c>
    </row>
  </sheetData>
  <mergeCells count="97">
    <mergeCell ref="B270:B275"/>
    <mergeCell ref="A270:A275"/>
    <mergeCell ref="B253:B257"/>
    <mergeCell ref="A253:A257"/>
    <mergeCell ref="B258:B263"/>
    <mergeCell ref="A258:A263"/>
    <mergeCell ref="B264:B269"/>
    <mergeCell ref="A264:A269"/>
    <mergeCell ref="B235:B240"/>
    <mergeCell ref="A235:A240"/>
    <mergeCell ref="B241:B246"/>
    <mergeCell ref="A241:A246"/>
    <mergeCell ref="B247:B252"/>
    <mergeCell ref="A247:A252"/>
    <mergeCell ref="B218:B222"/>
    <mergeCell ref="A218:A222"/>
    <mergeCell ref="B223:B227"/>
    <mergeCell ref="A223:A227"/>
    <mergeCell ref="B228:B233"/>
    <mergeCell ref="A228:A233"/>
    <mergeCell ref="B200:B205"/>
    <mergeCell ref="A200:A205"/>
    <mergeCell ref="B206:B211"/>
    <mergeCell ref="A206:A211"/>
    <mergeCell ref="B212:B217"/>
    <mergeCell ref="A212:A217"/>
    <mergeCell ref="B184:B188"/>
    <mergeCell ref="A184:A188"/>
    <mergeCell ref="B189:B194"/>
    <mergeCell ref="A189:A194"/>
    <mergeCell ref="B195:B199"/>
    <mergeCell ref="A195:A199"/>
    <mergeCell ref="B168:B173"/>
    <mergeCell ref="A168:A173"/>
    <mergeCell ref="B174:B178"/>
    <mergeCell ref="A174:A178"/>
    <mergeCell ref="B179:B183"/>
    <mergeCell ref="A179:A183"/>
    <mergeCell ref="B152:B156"/>
    <mergeCell ref="A152:A156"/>
    <mergeCell ref="B157:B161"/>
    <mergeCell ref="A157:A161"/>
    <mergeCell ref="B163:B167"/>
    <mergeCell ref="A163:A167"/>
    <mergeCell ref="B133:B138"/>
    <mergeCell ref="A133:A138"/>
    <mergeCell ref="B140:B145"/>
    <mergeCell ref="A140:A145"/>
    <mergeCell ref="B146:B151"/>
    <mergeCell ref="A146:A151"/>
    <mergeCell ref="B118:B122"/>
    <mergeCell ref="A118:A122"/>
    <mergeCell ref="B123:B127"/>
    <mergeCell ref="A123:A127"/>
    <mergeCell ref="B128:B132"/>
    <mergeCell ref="A128:A132"/>
    <mergeCell ref="A102:A106"/>
    <mergeCell ref="B102:B106"/>
    <mergeCell ref="B107:B111"/>
    <mergeCell ref="A107:A111"/>
    <mergeCell ref="B112:B117"/>
    <mergeCell ref="A112:A117"/>
    <mergeCell ref="B84:B89"/>
    <mergeCell ref="A84:A89"/>
    <mergeCell ref="B90:B95"/>
    <mergeCell ref="A90:A95"/>
    <mergeCell ref="B96:B101"/>
    <mergeCell ref="A96:A101"/>
    <mergeCell ref="B68:B73"/>
    <mergeCell ref="A68:A73"/>
    <mergeCell ref="B74:B78"/>
    <mergeCell ref="A74:A78"/>
    <mergeCell ref="B79:B83"/>
    <mergeCell ref="A79:A83"/>
    <mergeCell ref="B49:B54"/>
    <mergeCell ref="A49:A54"/>
    <mergeCell ref="B55:B60"/>
    <mergeCell ref="A55:A60"/>
    <mergeCell ref="B62:B67"/>
    <mergeCell ref="A62:A67"/>
    <mergeCell ref="B30:B35"/>
    <mergeCell ref="A30:A35"/>
    <mergeCell ref="B36:B41"/>
    <mergeCell ref="A36:A41"/>
    <mergeCell ref="B42:B47"/>
    <mergeCell ref="A42:A47"/>
    <mergeCell ref="A13:A18"/>
    <mergeCell ref="B13:B18"/>
    <mergeCell ref="B19:B23"/>
    <mergeCell ref="A19:A23"/>
    <mergeCell ref="B24:B29"/>
    <mergeCell ref="A24:A29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2017-06-05T21:09:45Z</dcterms:created>
  <dcterms:modified xsi:type="dcterms:W3CDTF">2023-05-05T13:36:55Z</dcterms:modified>
</cp:coreProperties>
</file>