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15" windowWidth="11340" windowHeight="6855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<sst xmlns="http://schemas.openxmlformats.org/spreadsheetml/2006/main" count="336" uniqueCount="80">
  <si>
    <t xml:space="preserve">FECHA : </t>
  </si>
  <si>
    <t>DEPARTAMENTO</t>
  </si>
  <si>
    <t xml:space="preserve">PROVINCIA </t>
  </si>
  <si>
    <t>ANCASH</t>
  </si>
  <si>
    <t>HUAYLAS</t>
  </si>
  <si>
    <t>EJECUCION Y PERSPECTIVAS DE LA INFORMACION AGRICOLA</t>
  </si>
  <si>
    <t xml:space="preserve">CAMPAÑA AGRICOLA: </t>
  </si>
  <si>
    <t>2015-2016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</si>
  <si>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</si>
  <si>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</si>
  <si>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</si>
  <si>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</si>
  <si>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</si>
  <si>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</si>
  <si>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</si>
  <si>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</si>
  <si>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</si>
  <si>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</si>
  <si>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</si>
  <si>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</si>
  <si>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</si>
  <si>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</si>
  <si>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</si>
  <si>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</si>
  <si>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</si>
  <si>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</si>
  <si>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ACELGA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</si>
  <si>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</si>
  <si>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</si>
  <si>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</si>
  <si>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</si>
  <si>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</si>
  <si>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</si>
  <si>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ACHITA, KIWICHA, O AMARANTO</t>
  </si>
  <si>
    <t>ALCACHOFA</t>
  </si>
  <si>
    <t>ALFALFA</t>
  </si>
  <si>
    <t>APIO</t>
  </si>
  <si>
    <t>ARANDANO</t>
  </si>
  <si>
    <t>ARVEJA GRANO SECO</t>
  </si>
  <si>
    <t>ARVEJA GRANO VERDE</t>
  </si>
  <si>
    <t>BETARRAGA</t>
  </si>
  <si>
    <t>CAIGUA(T)</t>
  </si>
  <si>
    <t>CAMOTE</t>
  </si>
  <si>
    <t>CAPULI</t>
  </si>
  <si>
    <t>CEBADA GRANO</t>
  </si>
  <si>
    <t>CHOCHO O TARHUI GRANO SECO</t>
  </si>
  <si>
    <t>COLIFLOR</t>
  </si>
  <si>
    <t>ESPINACA</t>
  </si>
  <si>
    <t>FRIJOL GRANO SECO</t>
  </si>
  <si>
    <t>FRIJOL VAINITA</t>
  </si>
  <si>
    <t>GRANADILLA</t>
  </si>
  <si>
    <t>HABA GRANO SECO</t>
  </si>
  <si>
    <t>LECHUGA</t>
  </si>
  <si>
    <t>LIMA</t>
  </si>
  <si>
    <t>LIMON SUTIL</t>
  </si>
  <si>
    <t>LUCUMO</t>
  </si>
  <si>
    <t>MAIZ AMARILLO DURO</t>
  </si>
  <si>
    <t>MAIZ AMILACEO</t>
  </si>
  <si>
    <t>MAIZ CHOCLO</t>
  </si>
  <si>
    <t>MAIZ MORADO</t>
  </si>
  <si>
    <t>MANGO</t>
  </si>
  <si>
    <t>Sup Perdida (ha.)</t>
  </si>
  <si>
    <t>MANZANO</t>
  </si>
  <si>
    <t>MELOCOTONERO</t>
  </si>
  <si>
    <t>MEMBRILLERO</t>
  </si>
  <si>
    <t>NARANJO</t>
  </si>
  <si>
    <t>NISPERO</t>
  </si>
  <si>
    <t>OCA</t>
  </si>
  <si>
    <t>OLLUCO</t>
  </si>
  <si>
    <t>PACAE O GUABO</t>
  </si>
  <si>
    <t>PALTO</t>
  </si>
  <si>
    <t>PAPA</t>
  </si>
  <si>
    <t>QUINUA</t>
  </si>
  <si>
    <t>TORONJO</t>
  </si>
  <si>
    <t>TRIGO</t>
  </si>
  <si>
    <t>TUMBO</t>
  </si>
  <si>
    <t>TUNA</t>
  </si>
  <si>
    <t>YUCA</t>
  </si>
  <si>
    <t>ZANAHORIA</t>
  </si>
  <si>
    <t>ZAPALLO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</si>
</sst>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9"/>
  <sheetViews>
    <sheetView tabSelected="1" workbookViewId="0"/>
  </sheetViews>
  <sheetFormatPr baseColWidth="10" defaultRowHeight="15" x14ac:dyDescent="0.25"/>
  <cols>
    <col min="1" max="1" width="15.85546875" bestFit="1" customWidth="1"/>
    <col min="2" max="2" width="30.28515625" bestFit="1" customWidth="1"/>
    <col min="3" max="3" width="20.85546875" bestFit="1" customWidth="1"/>
    <col min="4" max="4" width="11.42578125" style="22"/>
    <col min="5" max="9" width="6.5703125" style="22" bestFit="1" customWidth="1"/>
    <col min="10" max="21" width="9.140625" style="22" bestFit="1" customWidth="1"/>
  </cols>
  <sheetData>
    <row r="1" spans="1:21" x14ac:dyDescent="0.25">
      <c r="A1" t="s">
        <v>0</v>
      </c>
      <c r="B1" s="1">
        <f ca="1">NOW()</f>
        <v>42891.671512731482</v>
      </c>
    </row>
    <row r="3" spans="1:21" x14ac:dyDescent="0.25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25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75" x14ac:dyDescent="0.25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75" x14ac:dyDescent="0.25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75" x14ac:dyDescent="0.25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75" x14ac:dyDescent="0.25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75" x14ac:dyDescent="0.25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75" x14ac:dyDescent="0.25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25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25">
      <c r="A12">
        <v>14030010000</v>
      </c>
      <c r="B12" t="s">
        <v>26</v>
      </c>
      <c r="C12" t="s">
        <v>27</v>
      </c>
      <c r="E12" s="22">
        <v>2</v>
      </c>
      <c r="F12" s="22">
        <v>3</v>
      </c>
      <c r="G12" s="22">
        <v>3</v>
      </c>
      <c r="H12" s="22">
        <v>4</v>
      </c>
      <c r="I12" s="22">
        <v>4</v>
      </c>
      <c r="J12" s="22">
        <v>3</v>
      </c>
      <c r="K12" s="22">
        <v>2</v>
      </c>
      <c r="L12" s="22">
        <v>2</v>
      </c>
      <c r="M12" s="22">
        <v>2</v>
      </c>
      <c r="N12" s="22">
        <v>3</v>
      </c>
      <c r="O12" s="22">
        <v>3</v>
      </c>
      <c r="P12" s="22">
        <v>2</v>
      </c>
      <c r="Q12" s="22">
        <v>1</v>
      </c>
      <c r="R12" s="22">
        <v>1</v>
      </c>
      <c r="S12" s="22">
        <v>2</v>
      </c>
      <c r="T12" s="22">
        <v>3</v>
      </c>
      <c r="U12" s="22">
        <v>3</v>
      </c>
    </row>
    <row r="13" spans="1:21" x14ac:dyDescent="0.25">
      <c r="C13" t="s">
        <v>28</v>
      </c>
      <c r="D13" s="22">
        <v>10</v>
      </c>
      <c r="F13" s="22">
        <v>1</v>
      </c>
      <c r="G13" s="22">
        <v>2</v>
      </c>
      <c r="H13" s="22">
        <v>1</v>
      </c>
      <c r="I13" s="22">
        <v>1</v>
      </c>
      <c r="J13" s="22">
        <v>1</v>
      </c>
      <c r="L13" s="22">
        <v>1</v>
      </c>
      <c r="M13" s="22">
        <v>1</v>
      </c>
      <c r="N13" s="22">
        <v>1</v>
      </c>
      <c r="O13" s="22">
        <v>1</v>
      </c>
    </row>
    <row r="14" spans="1:21" x14ac:dyDescent="0.25">
      <c r="C14" t="s">
        <v>29</v>
      </c>
      <c r="D14" s="22">
        <v>10</v>
      </c>
      <c r="J14" s="22">
        <v>2</v>
      </c>
      <c r="K14" s="22">
        <v>1</v>
      </c>
      <c r="L14" s="22">
        <v>1</v>
      </c>
      <c r="M14" s="22">
        <v>1</v>
      </c>
      <c r="O14" s="22">
        <v>1</v>
      </c>
      <c r="P14" s="22">
        <v>1</v>
      </c>
      <c r="Q14" s="22">
        <v>1</v>
      </c>
      <c r="R14" s="22">
        <v>1</v>
      </c>
      <c r="U14" s="22">
        <v>1</v>
      </c>
    </row>
    <row r="15" spans="1:21" x14ac:dyDescent="0.25">
      <c r="C15" t="s">
        <v>30</v>
      </c>
      <c r="D15" s="22">
        <v>5640</v>
      </c>
      <c r="J15" s="22">
        <v>5500</v>
      </c>
      <c r="K15" s="22">
        <v>4800</v>
      </c>
      <c r="L15" s="22">
        <v>5000</v>
      </c>
      <c r="M15" s="22">
        <v>5200</v>
      </c>
      <c r="O15" s="22">
        <v>6000</v>
      </c>
      <c r="P15" s="22">
        <v>6200</v>
      </c>
      <c r="Q15" s="22">
        <v>6000</v>
      </c>
      <c r="R15" s="22">
        <v>6200</v>
      </c>
      <c r="U15" s="22">
        <v>6000</v>
      </c>
    </row>
    <row r="16" spans="1:21" x14ac:dyDescent="0.25">
      <c r="C16" t="s">
        <v>31</v>
      </c>
      <c r="D16" s="22">
        <v>56.4</v>
      </c>
      <c r="J16" s="22">
        <v>11</v>
      </c>
      <c r="K16" s="22">
        <v>4.8</v>
      </c>
      <c r="L16" s="22">
        <v>5</v>
      </c>
      <c r="M16" s="22">
        <v>5.2</v>
      </c>
      <c r="O16" s="22">
        <v>6</v>
      </c>
      <c r="P16" s="22">
        <v>6.2</v>
      </c>
      <c r="Q16" s="22">
        <v>6</v>
      </c>
      <c r="R16" s="22">
        <v>6.2</v>
      </c>
      <c r="U16" s="22">
        <v>6</v>
      </c>
    </row>
    <row r="17" spans="1:21" x14ac:dyDescent="0.25">
      <c r="C17" t="s">
        <v>32</v>
      </c>
      <c r="D17" s="22">
        <v>1.171</v>
      </c>
      <c r="J17" s="22">
        <v>1</v>
      </c>
      <c r="K17" s="22">
        <v>1.2</v>
      </c>
      <c r="L17" s="22">
        <v>1.2</v>
      </c>
      <c r="M17" s="22">
        <v>1.25</v>
      </c>
      <c r="O17" s="22">
        <v>1.2</v>
      </c>
      <c r="P17" s="22">
        <v>1.2</v>
      </c>
      <c r="Q17" s="22">
        <v>1.2</v>
      </c>
      <c r="R17" s="22">
        <v>1.2</v>
      </c>
      <c r="U17" s="22">
        <v>1.25</v>
      </c>
    </row>
    <row r="18" spans="1:21" x14ac:dyDescent="0.25">
      <c r="A18">
        <v>14010010000</v>
      </c>
      <c r="B18" t="s">
        <v>33</v>
      </c>
      <c r="C18" t="s">
        <v>27</v>
      </c>
      <c r="E18" s="22">
        <v>81</v>
      </c>
      <c r="F18" s="22">
        <v>69</v>
      </c>
      <c r="G18" s="22">
        <v>58</v>
      </c>
      <c r="H18" s="22">
        <v>58</v>
      </c>
      <c r="I18" s="22">
        <v>67</v>
      </c>
      <c r="J18" s="22">
        <v>81</v>
      </c>
      <c r="K18" s="22">
        <v>129</v>
      </c>
      <c r="L18" s="22">
        <v>172</v>
      </c>
      <c r="M18" s="22">
        <v>197</v>
      </c>
      <c r="N18" s="22">
        <v>179</v>
      </c>
      <c r="O18" s="22">
        <v>134</v>
      </c>
      <c r="P18" s="22">
        <v>84</v>
      </c>
      <c r="Q18" s="22">
        <v>60</v>
      </c>
      <c r="R18" s="22">
        <v>50</v>
      </c>
      <c r="S18" s="22">
        <v>48</v>
      </c>
      <c r="T18" s="22">
        <v>42</v>
      </c>
      <c r="U18" s="22">
        <v>37</v>
      </c>
    </row>
    <row r="19" spans="1:21" x14ac:dyDescent="0.25">
      <c r="C19" t="s">
        <v>28</v>
      </c>
      <c r="D19" s="22">
        <v>322</v>
      </c>
      <c r="E19" s="22">
        <v>31</v>
      </c>
      <c r="F19" s="22">
        <v>8</v>
      </c>
      <c r="G19" s="22">
        <v>5</v>
      </c>
      <c r="H19" s="22">
        <v>13</v>
      </c>
      <c r="I19" s="22">
        <v>27</v>
      </c>
      <c r="J19" s="22">
        <v>33</v>
      </c>
      <c r="K19" s="22">
        <v>56</v>
      </c>
      <c r="L19" s="22">
        <v>60</v>
      </c>
      <c r="M19" s="22">
        <v>49</v>
      </c>
      <c r="N19" s="22">
        <v>20</v>
      </c>
      <c r="O19" s="22">
        <v>10</v>
      </c>
      <c r="P19" s="22">
        <v>10</v>
      </c>
    </row>
    <row r="20" spans="1:21" x14ac:dyDescent="0.25">
      <c r="C20" t="s">
        <v>29</v>
      </c>
      <c r="D20" s="22">
        <v>308</v>
      </c>
      <c r="J20" s="22">
        <v>19</v>
      </c>
      <c r="K20" s="22">
        <v>8</v>
      </c>
      <c r="L20" s="22">
        <v>17</v>
      </c>
      <c r="M20" s="22">
        <v>24</v>
      </c>
      <c r="N20" s="22">
        <v>38</v>
      </c>
      <c r="O20" s="22">
        <v>55</v>
      </c>
      <c r="P20" s="22">
        <v>60</v>
      </c>
      <c r="Q20" s="22">
        <v>36</v>
      </c>
      <c r="R20" s="22">
        <v>18</v>
      </c>
      <c r="S20" s="22">
        <v>6</v>
      </c>
      <c r="T20" s="22">
        <v>10</v>
      </c>
      <c r="U20" s="22">
        <v>17</v>
      </c>
    </row>
    <row r="21" spans="1:21" x14ac:dyDescent="0.25">
      <c r="C21" t="s">
        <v>30</v>
      </c>
      <c r="D21" s="22">
        <v>1835.0640000000001</v>
      </c>
      <c r="J21" s="22">
        <v>1947.3679999999999</v>
      </c>
      <c r="K21" s="22">
        <v>1750</v>
      </c>
      <c r="L21" s="22">
        <v>2117.6469999999999</v>
      </c>
      <c r="M21" s="22">
        <v>1875</v>
      </c>
      <c r="N21" s="22">
        <v>1763.1569999999999</v>
      </c>
      <c r="O21" s="22">
        <v>1872.7270000000001</v>
      </c>
      <c r="P21" s="22">
        <v>1866.6659999999999</v>
      </c>
      <c r="Q21" s="22">
        <v>1838.8879999999999</v>
      </c>
      <c r="R21" s="22">
        <v>1777.777</v>
      </c>
      <c r="S21" s="22">
        <v>1500</v>
      </c>
      <c r="T21" s="22">
        <v>1600</v>
      </c>
      <c r="U21" s="22">
        <v>1647.058</v>
      </c>
    </row>
    <row r="22" spans="1:21" x14ac:dyDescent="0.25">
      <c r="C22" t="s">
        <v>31</v>
      </c>
      <c r="D22" s="22">
        <v>565.20000000000005</v>
      </c>
      <c r="J22" s="22">
        <v>37</v>
      </c>
      <c r="K22" s="22">
        <v>14</v>
      </c>
      <c r="L22" s="22">
        <v>36</v>
      </c>
      <c r="M22" s="22">
        <v>45</v>
      </c>
      <c r="N22" s="22">
        <v>67</v>
      </c>
      <c r="O22" s="22">
        <v>103</v>
      </c>
      <c r="P22" s="22">
        <v>112</v>
      </c>
      <c r="Q22" s="22">
        <v>66.2</v>
      </c>
      <c r="R22" s="22">
        <v>32</v>
      </c>
      <c r="S22" s="22">
        <v>9</v>
      </c>
      <c r="T22" s="22">
        <v>16</v>
      </c>
      <c r="U22" s="22">
        <v>28</v>
      </c>
    </row>
    <row r="23" spans="1:21" x14ac:dyDescent="0.25">
      <c r="C23" t="s">
        <v>32</v>
      </c>
      <c r="D23" s="22">
        <v>3.089</v>
      </c>
      <c r="J23" s="22">
        <v>2.976</v>
      </c>
      <c r="K23" s="22">
        <v>3.98</v>
      </c>
      <c r="L23" s="22">
        <v>3.0529999999999999</v>
      </c>
      <c r="M23" s="22">
        <v>2.754</v>
      </c>
      <c r="N23" s="22">
        <v>3.1040000000000001</v>
      </c>
      <c r="O23" s="22">
        <v>3.14</v>
      </c>
      <c r="P23" s="22">
        <v>3.1349999999999998</v>
      </c>
      <c r="Q23" s="22">
        <v>3.0910000000000002</v>
      </c>
      <c r="R23" s="22">
        <v>3.0129999999999999</v>
      </c>
      <c r="S23" s="22">
        <v>3.056</v>
      </c>
      <c r="T23" s="22">
        <v>3.16</v>
      </c>
      <c r="U23" s="22">
        <v>3.0289999999999999</v>
      </c>
    </row>
    <row r="24" spans="1:21" x14ac:dyDescent="0.25">
      <c r="A24">
        <v>15010080000</v>
      </c>
      <c r="B24" t="s">
        <v>34</v>
      </c>
      <c r="C24" t="s">
        <v>27</v>
      </c>
      <c r="E24" s="22">
        <v>723</v>
      </c>
      <c r="F24" s="22">
        <v>723</v>
      </c>
      <c r="G24" s="22">
        <v>723</v>
      </c>
      <c r="H24" s="22">
        <v>723</v>
      </c>
      <c r="I24" s="22">
        <v>723</v>
      </c>
      <c r="J24" s="22">
        <v>723</v>
      </c>
      <c r="K24" s="22">
        <v>723</v>
      </c>
      <c r="L24" s="22">
        <v>723</v>
      </c>
      <c r="M24" s="22">
        <v>723</v>
      </c>
      <c r="N24" s="22">
        <v>723</v>
      </c>
      <c r="O24" s="22">
        <v>723</v>
      </c>
      <c r="P24" s="22">
        <v>723</v>
      </c>
      <c r="Q24" s="22">
        <v>723</v>
      </c>
      <c r="R24" s="22">
        <v>723</v>
      </c>
      <c r="S24" s="22">
        <v>723</v>
      </c>
      <c r="T24" s="22">
        <v>723</v>
      </c>
      <c r="U24" s="22">
        <v>723</v>
      </c>
    </row>
    <row r="25" spans="1:21" x14ac:dyDescent="0.25">
      <c r="A25">
        <v>12010010000</v>
      </c>
      <c r="B25" t="s">
        <v>35</v>
      </c>
      <c r="C25" t="s">
        <v>27</v>
      </c>
      <c r="E25" s="22">
        <v>407.82</v>
      </c>
      <c r="F25" s="22">
        <v>407.82</v>
      </c>
      <c r="G25" s="22">
        <v>407.82</v>
      </c>
      <c r="H25" s="22">
        <v>407.82</v>
      </c>
      <c r="I25" s="22">
        <v>407.82</v>
      </c>
      <c r="J25" s="22">
        <v>407.82</v>
      </c>
      <c r="K25" s="22">
        <v>407.82</v>
      </c>
      <c r="L25" s="22">
        <v>407.82</v>
      </c>
      <c r="M25" s="22">
        <v>407.82</v>
      </c>
      <c r="N25" s="22">
        <v>407.82</v>
      </c>
      <c r="O25" s="22">
        <v>407.82</v>
      </c>
      <c r="P25" s="22">
        <v>407.82</v>
      </c>
      <c r="Q25" s="22">
        <v>407.82</v>
      </c>
      <c r="R25" s="22">
        <v>407.82</v>
      </c>
      <c r="S25" s="22">
        <v>407.82</v>
      </c>
      <c r="T25" s="22">
        <v>407.82</v>
      </c>
      <c r="U25" s="22">
        <v>407.82</v>
      </c>
    </row>
    <row r="26" spans="1:21" x14ac:dyDescent="0.25">
      <c r="C26" t="s">
        <v>29</v>
      </c>
      <c r="D26" s="22">
        <v>407</v>
      </c>
    </row>
    <row r="27" spans="1:21" x14ac:dyDescent="0.25">
      <c r="C27" t="s">
        <v>30</v>
      </c>
      <c r="D27" s="22">
        <v>30835.38</v>
      </c>
    </row>
    <row r="28" spans="1:21" x14ac:dyDescent="0.25">
      <c r="C28" t="s">
        <v>31</v>
      </c>
      <c r="D28" s="22">
        <v>12550</v>
      </c>
      <c r="J28" s="22">
        <v>1132</v>
      </c>
      <c r="K28" s="22">
        <v>1175</v>
      </c>
      <c r="L28" s="22">
        <v>1225</v>
      </c>
      <c r="M28" s="22">
        <v>1165</v>
      </c>
      <c r="N28" s="22">
        <v>1116</v>
      </c>
      <c r="O28" s="22">
        <v>1090</v>
      </c>
      <c r="P28" s="22">
        <v>1052</v>
      </c>
      <c r="Q28" s="22">
        <v>995</v>
      </c>
      <c r="R28" s="22">
        <v>976</v>
      </c>
      <c r="S28" s="22">
        <v>918</v>
      </c>
      <c r="T28" s="22">
        <v>860</v>
      </c>
      <c r="U28" s="22">
        <v>846</v>
      </c>
    </row>
    <row r="29" spans="1:21" x14ac:dyDescent="0.25">
      <c r="C29" t="s">
        <v>32</v>
      </c>
      <c r="D29" s="22">
        <v>0.217</v>
      </c>
      <c r="J29" s="22">
        <v>0.21</v>
      </c>
      <c r="K29" s="22">
        <v>0.21</v>
      </c>
      <c r="L29" s="22">
        <v>0.20699999999999999</v>
      </c>
      <c r="M29" s="22">
        <v>0.21</v>
      </c>
      <c r="N29" s="22">
        <v>0.215</v>
      </c>
      <c r="O29" s="22">
        <v>0.21299999999999999</v>
      </c>
      <c r="P29" s="22">
        <v>0.217</v>
      </c>
      <c r="Q29" s="22">
        <v>0.218</v>
      </c>
      <c r="R29" s="22">
        <v>0.22500000000000001</v>
      </c>
      <c r="S29" s="22">
        <v>0.22800000000000001</v>
      </c>
      <c r="T29" s="22">
        <v>0.23</v>
      </c>
      <c r="U29" s="22">
        <v>0.23699999999999999</v>
      </c>
    </row>
    <row r="30" spans="1:21" x14ac:dyDescent="0.25">
      <c r="A30">
        <v>14030060000</v>
      </c>
      <c r="B30" t="s">
        <v>36</v>
      </c>
      <c r="C30" t="s">
        <v>27</v>
      </c>
      <c r="E30" s="22">
        <v>2</v>
      </c>
      <c r="F30" s="22">
        <v>2</v>
      </c>
      <c r="G30" s="22">
        <v>2</v>
      </c>
      <c r="H30" s="22">
        <v>1</v>
      </c>
      <c r="I30" s="22">
        <v>2</v>
      </c>
      <c r="J30" s="22">
        <v>2</v>
      </c>
      <c r="K30" s="22">
        <v>3</v>
      </c>
      <c r="L30" s="22">
        <v>3</v>
      </c>
      <c r="M30" s="22">
        <v>3</v>
      </c>
      <c r="N30" s="22">
        <v>3</v>
      </c>
      <c r="O30" s="22">
        <v>3</v>
      </c>
      <c r="P30" s="22">
        <v>2</v>
      </c>
      <c r="Q30" s="22">
        <v>2</v>
      </c>
      <c r="R30" s="22">
        <v>2</v>
      </c>
      <c r="S30" s="22">
        <v>3</v>
      </c>
      <c r="T30" s="22">
        <v>3</v>
      </c>
      <c r="U30" s="22">
        <v>3</v>
      </c>
    </row>
    <row r="31" spans="1:21" x14ac:dyDescent="0.25">
      <c r="C31" t="s">
        <v>28</v>
      </c>
      <c r="D31" s="22">
        <v>9</v>
      </c>
      <c r="F31" s="22">
        <v>1</v>
      </c>
      <c r="G31" s="22">
        <v>1</v>
      </c>
      <c r="I31" s="22">
        <v>1</v>
      </c>
      <c r="J31" s="22">
        <v>1</v>
      </c>
      <c r="K31" s="22">
        <v>1</v>
      </c>
      <c r="L31" s="22">
        <v>1</v>
      </c>
      <c r="M31" s="22">
        <v>1</v>
      </c>
      <c r="N31" s="22">
        <v>1</v>
      </c>
      <c r="O31" s="22">
        <v>1</v>
      </c>
    </row>
    <row r="32" spans="1:21" x14ac:dyDescent="0.25">
      <c r="C32" t="s">
        <v>29</v>
      </c>
      <c r="D32" s="22">
        <v>10</v>
      </c>
      <c r="J32" s="22">
        <v>1</v>
      </c>
      <c r="L32" s="22">
        <v>1</v>
      </c>
      <c r="M32" s="22">
        <v>1</v>
      </c>
      <c r="N32" s="22">
        <v>1</v>
      </c>
      <c r="O32" s="22">
        <v>1</v>
      </c>
      <c r="P32" s="22">
        <v>1</v>
      </c>
      <c r="Q32" s="22">
        <v>1</v>
      </c>
      <c r="R32" s="22">
        <v>1</v>
      </c>
      <c r="T32" s="22">
        <v>1</v>
      </c>
      <c r="U32" s="22">
        <v>1</v>
      </c>
    </row>
    <row r="33" spans="1:21" x14ac:dyDescent="0.25">
      <c r="C33" t="s">
        <v>30</v>
      </c>
      <c r="D33" s="22">
        <v>5760</v>
      </c>
      <c r="J33" s="22">
        <v>5000</v>
      </c>
      <c r="L33" s="22">
        <v>4800</v>
      </c>
      <c r="M33" s="22">
        <v>5000</v>
      </c>
      <c r="N33" s="22">
        <v>6000</v>
      </c>
      <c r="O33" s="22">
        <v>5000</v>
      </c>
      <c r="P33" s="22">
        <v>6000</v>
      </c>
      <c r="Q33" s="22">
        <v>6500</v>
      </c>
      <c r="R33" s="22">
        <v>6500</v>
      </c>
      <c r="T33" s="22">
        <v>6600</v>
      </c>
      <c r="U33" s="22">
        <v>6200</v>
      </c>
    </row>
    <row r="34" spans="1:21" x14ac:dyDescent="0.25">
      <c r="C34" t="s">
        <v>31</v>
      </c>
      <c r="D34" s="22">
        <v>57.6</v>
      </c>
      <c r="J34" s="22">
        <v>5</v>
      </c>
      <c r="L34" s="22">
        <v>4.8</v>
      </c>
      <c r="M34" s="22">
        <v>5</v>
      </c>
      <c r="N34" s="22">
        <v>6</v>
      </c>
      <c r="O34" s="22">
        <v>5</v>
      </c>
      <c r="P34" s="22">
        <v>6</v>
      </c>
      <c r="Q34" s="22">
        <v>6.5</v>
      </c>
      <c r="R34" s="22">
        <v>6.5</v>
      </c>
      <c r="T34" s="22">
        <v>6.6</v>
      </c>
      <c r="U34" s="22">
        <v>6.2</v>
      </c>
    </row>
    <row r="35" spans="1:21" x14ac:dyDescent="0.25">
      <c r="C35" t="s">
        <v>32</v>
      </c>
      <c r="D35" s="22">
        <v>1.2689999999999999</v>
      </c>
      <c r="J35" s="22">
        <v>1.2</v>
      </c>
      <c r="L35" s="22">
        <v>1.3</v>
      </c>
      <c r="M35" s="22">
        <v>1.25</v>
      </c>
      <c r="N35" s="22">
        <v>1.2</v>
      </c>
      <c r="O35" s="22">
        <v>1.25</v>
      </c>
      <c r="P35" s="22">
        <v>1.3</v>
      </c>
      <c r="Q35" s="22">
        <v>1.3</v>
      </c>
      <c r="R35" s="22">
        <v>1.35</v>
      </c>
      <c r="T35" s="22">
        <v>1.32</v>
      </c>
      <c r="U35" s="22">
        <v>1.2</v>
      </c>
    </row>
    <row r="36" spans="1:21" x14ac:dyDescent="0.25">
      <c r="A36">
        <v>15010380000</v>
      </c>
      <c r="B36" t="s">
        <v>37</v>
      </c>
      <c r="C36" t="s">
        <v>27</v>
      </c>
      <c r="E36" s="22">
        <v>160</v>
      </c>
      <c r="F36" s="22">
        <v>160</v>
      </c>
      <c r="G36" s="22">
        <v>160</v>
      </c>
      <c r="H36" s="22">
        <v>160</v>
      </c>
      <c r="I36" s="22">
        <v>160</v>
      </c>
      <c r="J36" s="22">
        <v>160</v>
      </c>
      <c r="K36" s="22">
        <v>160</v>
      </c>
      <c r="L36" s="22">
        <v>160</v>
      </c>
      <c r="M36" s="22">
        <v>160</v>
      </c>
      <c r="N36" s="22">
        <v>160</v>
      </c>
      <c r="O36" s="22">
        <v>160</v>
      </c>
      <c r="P36" s="22">
        <v>160</v>
      </c>
      <c r="Q36" s="22">
        <v>160</v>
      </c>
      <c r="R36" s="22">
        <v>160</v>
      </c>
      <c r="S36" s="22">
        <v>160</v>
      </c>
      <c r="T36" s="22">
        <v>160</v>
      </c>
      <c r="U36" s="22">
        <v>160</v>
      </c>
    </row>
    <row r="37" spans="1:21" x14ac:dyDescent="0.25">
      <c r="C37" t="s">
        <v>29</v>
      </c>
      <c r="D37" s="22">
        <v>108</v>
      </c>
    </row>
    <row r="38" spans="1:21" x14ac:dyDescent="0.25">
      <c r="C38" t="s">
        <v>30</v>
      </c>
      <c r="D38" s="22">
        <v>2129.6289999999999</v>
      </c>
    </row>
    <row r="39" spans="1:21" x14ac:dyDescent="0.25">
      <c r="C39" t="s">
        <v>31</v>
      </c>
      <c r="D39" s="22">
        <v>230</v>
      </c>
      <c r="N39" s="22">
        <v>15</v>
      </c>
      <c r="O39" s="22">
        <v>30</v>
      </c>
      <c r="P39" s="22">
        <v>25</v>
      </c>
      <c r="Q39" s="22">
        <v>25</v>
      </c>
      <c r="R39" s="22">
        <v>15</v>
      </c>
      <c r="S39" s="22">
        <v>34</v>
      </c>
      <c r="T39" s="22">
        <v>43</v>
      </c>
      <c r="U39" s="22">
        <v>43</v>
      </c>
    </row>
    <row r="40" spans="1:21" x14ac:dyDescent="0.25">
      <c r="C40" t="s">
        <v>32</v>
      </c>
      <c r="D40" s="22">
        <v>18.495000000000001</v>
      </c>
      <c r="N40" s="22">
        <v>19</v>
      </c>
      <c r="O40" s="22">
        <v>19</v>
      </c>
      <c r="P40" s="22">
        <v>19</v>
      </c>
      <c r="Q40" s="22">
        <v>19</v>
      </c>
      <c r="R40" s="22">
        <v>19</v>
      </c>
      <c r="S40" s="22">
        <v>19.16</v>
      </c>
      <c r="T40" s="22">
        <v>17.670000000000002</v>
      </c>
      <c r="U40" s="22">
        <v>17.5</v>
      </c>
    </row>
    <row r="41" spans="1:21" x14ac:dyDescent="0.25">
      <c r="A41">
        <v>14060010000</v>
      </c>
      <c r="B41" t="s">
        <v>38</v>
      </c>
      <c r="C41" t="s">
        <v>27</v>
      </c>
      <c r="E41" s="22">
        <v>26</v>
      </c>
      <c r="I41" s="22">
        <v>10</v>
      </c>
      <c r="J41" s="22">
        <v>21</v>
      </c>
      <c r="K41" s="22">
        <v>41</v>
      </c>
      <c r="L41" s="22">
        <v>62</v>
      </c>
      <c r="M41" s="22">
        <v>72</v>
      </c>
      <c r="N41" s="22">
        <v>72</v>
      </c>
      <c r="O41" s="22">
        <v>62</v>
      </c>
      <c r="P41" s="22">
        <v>51</v>
      </c>
      <c r="Q41" s="22">
        <v>19</v>
      </c>
    </row>
    <row r="42" spans="1:21" x14ac:dyDescent="0.25">
      <c r="C42" t="s">
        <v>28</v>
      </c>
      <c r="D42" s="22">
        <v>72</v>
      </c>
      <c r="I42" s="22">
        <v>10</v>
      </c>
      <c r="J42" s="22">
        <v>11</v>
      </c>
      <c r="K42" s="22">
        <v>20</v>
      </c>
      <c r="L42" s="22">
        <v>21</v>
      </c>
      <c r="M42" s="22">
        <v>10</v>
      </c>
    </row>
    <row r="43" spans="1:21" x14ac:dyDescent="0.25">
      <c r="C43" t="s">
        <v>29</v>
      </c>
      <c r="D43" s="22">
        <v>72</v>
      </c>
      <c r="O43" s="22">
        <v>10</v>
      </c>
      <c r="P43" s="22">
        <v>11</v>
      </c>
      <c r="Q43" s="22">
        <v>32</v>
      </c>
      <c r="R43" s="22">
        <v>19</v>
      </c>
    </row>
    <row r="44" spans="1:21" x14ac:dyDescent="0.25">
      <c r="C44" t="s">
        <v>30</v>
      </c>
      <c r="D44" s="22">
        <v>1041.6659999999999</v>
      </c>
      <c r="O44" s="22">
        <v>1000</v>
      </c>
      <c r="P44" s="22">
        <v>1000</v>
      </c>
      <c r="Q44" s="22">
        <v>1031.25</v>
      </c>
      <c r="R44" s="22">
        <v>1105.2629999999999</v>
      </c>
    </row>
    <row r="45" spans="1:21" x14ac:dyDescent="0.25">
      <c r="C45" t="s">
        <v>31</v>
      </c>
      <c r="D45" s="22">
        <v>75</v>
      </c>
      <c r="O45" s="22">
        <v>10</v>
      </c>
      <c r="P45" s="22">
        <v>11</v>
      </c>
      <c r="Q45" s="22">
        <v>33</v>
      </c>
      <c r="R45" s="22">
        <v>21</v>
      </c>
    </row>
    <row r="46" spans="1:21" x14ac:dyDescent="0.25">
      <c r="C46" t="s">
        <v>32</v>
      </c>
      <c r="D46" s="22">
        <v>2.2069999999999999</v>
      </c>
      <c r="O46" s="22">
        <v>2</v>
      </c>
      <c r="P46" s="22">
        <v>2</v>
      </c>
      <c r="Q46" s="22">
        <v>2.1970000000000001</v>
      </c>
      <c r="R46" s="22">
        <v>2.4289999999999998</v>
      </c>
    </row>
    <row r="47" spans="1:21" x14ac:dyDescent="0.25">
      <c r="A47">
        <v>14030050000</v>
      </c>
      <c r="B47" t="s">
        <v>39</v>
      </c>
      <c r="C47" t="s">
        <v>27</v>
      </c>
      <c r="E47" s="22">
        <v>116</v>
      </c>
      <c r="F47" s="22">
        <v>146</v>
      </c>
      <c r="G47" s="22">
        <v>164</v>
      </c>
      <c r="H47" s="22">
        <v>226</v>
      </c>
      <c r="I47" s="22">
        <v>171</v>
      </c>
      <c r="J47" s="22">
        <v>120</v>
      </c>
      <c r="K47" s="22">
        <v>111</v>
      </c>
      <c r="L47" s="22">
        <v>124</v>
      </c>
      <c r="M47" s="22">
        <v>99</v>
      </c>
      <c r="N47" s="22">
        <v>109</v>
      </c>
      <c r="O47" s="22">
        <v>134</v>
      </c>
      <c r="P47" s="22">
        <v>143</v>
      </c>
      <c r="Q47" s="22">
        <v>170</v>
      </c>
      <c r="R47" s="22">
        <v>166</v>
      </c>
      <c r="S47" s="22">
        <v>161</v>
      </c>
      <c r="T47" s="22">
        <v>108</v>
      </c>
      <c r="U47" s="22">
        <v>54</v>
      </c>
    </row>
    <row r="48" spans="1:21" x14ac:dyDescent="0.25">
      <c r="C48" t="s">
        <v>28</v>
      </c>
      <c r="D48" s="22">
        <v>526</v>
      </c>
      <c r="E48" s="22">
        <v>15</v>
      </c>
      <c r="F48" s="22">
        <v>78</v>
      </c>
      <c r="G48" s="22">
        <v>71</v>
      </c>
      <c r="H48" s="22">
        <v>77</v>
      </c>
      <c r="I48" s="22">
        <v>23</v>
      </c>
      <c r="J48" s="22">
        <v>20</v>
      </c>
      <c r="K48" s="22">
        <v>28</v>
      </c>
      <c r="L48" s="22">
        <v>36</v>
      </c>
      <c r="M48" s="22">
        <v>35</v>
      </c>
      <c r="N48" s="22">
        <v>38</v>
      </c>
      <c r="O48" s="22">
        <v>61</v>
      </c>
      <c r="P48" s="22">
        <v>44</v>
      </c>
    </row>
    <row r="49" spans="1:21" x14ac:dyDescent="0.25">
      <c r="C49" t="s">
        <v>29</v>
      </c>
      <c r="D49" s="22">
        <v>541</v>
      </c>
      <c r="J49" s="22">
        <v>71</v>
      </c>
      <c r="K49" s="22">
        <v>37</v>
      </c>
      <c r="L49" s="22">
        <v>23</v>
      </c>
      <c r="M49" s="22">
        <v>60</v>
      </c>
      <c r="N49" s="22">
        <v>28</v>
      </c>
      <c r="O49" s="22">
        <v>36</v>
      </c>
      <c r="P49" s="22">
        <v>35</v>
      </c>
      <c r="Q49" s="22">
        <v>38</v>
      </c>
      <c r="R49" s="22">
        <v>61</v>
      </c>
      <c r="S49" s="22">
        <v>44</v>
      </c>
      <c r="T49" s="22">
        <v>68</v>
      </c>
      <c r="U49" s="22">
        <v>40</v>
      </c>
    </row>
    <row r="50" spans="1:21" x14ac:dyDescent="0.25">
      <c r="C50" t="s">
        <v>30</v>
      </c>
      <c r="D50" s="22">
        <v>3434.38</v>
      </c>
      <c r="J50" s="22">
        <v>3380.2809999999999</v>
      </c>
      <c r="K50" s="22">
        <v>3378.3780000000002</v>
      </c>
      <c r="L50" s="22">
        <v>3260.8690000000001</v>
      </c>
      <c r="M50" s="22">
        <v>3266.6660000000002</v>
      </c>
      <c r="N50" s="22">
        <v>3428.5709999999999</v>
      </c>
      <c r="O50" s="22">
        <v>3416.6660000000002</v>
      </c>
      <c r="P50" s="22">
        <v>3657.1419999999998</v>
      </c>
      <c r="Q50" s="22">
        <v>3421.0520000000001</v>
      </c>
      <c r="R50" s="22">
        <v>3524.59</v>
      </c>
      <c r="S50" s="22">
        <v>3477.2719999999999</v>
      </c>
      <c r="T50" s="22">
        <v>3602.9409999999998</v>
      </c>
      <c r="U50" s="22">
        <v>3300</v>
      </c>
    </row>
    <row r="51" spans="1:21" x14ac:dyDescent="0.25">
      <c r="C51" t="s">
        <v>31</v>
      </c>
      <c r="D51" s="22">
        <v>1858</v>
      </c>
      <c r="J51" s="22">
        <v>240</v>
      </c>
      <c r="K51" s="22">
        <v>125</v>
      </c>
      <c r="L51" s="22">
        <v>75</v>
      </c>
      <c r="M51" s="22">
        <v>196</v>
      </c>
      <c r="N51" s="22">
        <v>96</v>
      </c>
      <c r="O51" s="22">
        <v>123</v>
      </c>
      <c r="P51" s="22">
        <v>128</v>
      </c>
      <c r="Q51" s="22">
        <v>130</v>
      </c>
      <c r="R51" s="22">
        <v>215</v>
      </c>
      <c r="S51" s="22">
        <v>153</v>
      </c>
      <c r="T51" s="22">
        <v>245</v>
      </c>
      <c r="U51" s="22">
        <v>132</v>
      </c>
    </row>
    <row r="52" spans="1:21" x14ac:dyDescent="0.25">
      <c r="C52" t="s">
        <v>32</v>
      </c>
      <c r="D52" s="22">
        <v>1.6439999999999999</v>
      </c>
      <c r="J52" s="22">
        <v>2.8170000000000002</v>
      </c>
      <c r="K52" s="22">
        <v>1.3520000000000001</v>
      </c>
      <c r="L52" s="22">
        <v>1.413</v>
      </c>
      <c r="M52" s="22">
        <v>1.2549999999999999</v>
      </c>
      <c r="N52" s="22">
        <v>1.456</v>
      </c>
      <c r="O52" s="22">
        <v>1.198</v>
      </c>
      <c r="P52" s="22">
        <v>1.4350000000000001</v>
      </c>
      <c r="Q52" s="22">
        <v>1.569</v>
      </c>
      <c r="R52" s="22">
        <v>1.633</v>
      </c>
      <c r="S52" s="22">
        <v>1.5740000000000001</v>
      </c>
      <c r="T52" s="22">
        <v>1.5449999999999999</v>
      </c>
      <c r="U52" s="22">
        <v>1.6120000000000001</v>
      </c>
    </row>
    <row r="53" spans="1:21" x14ac:dyDescent="0.25">
      <c r="A53">
        <v>14030070000</v>
      </c>
      <c r="B53" t="s">
        <v>40</v>
      </c>
      <c r="C53" t="s">
        <v>27</v>
      </c>
      <c r="E53" s="22">
        <v>23</v>
      </c>
      <c r="F53" s="22">
        <v>23</v>
      </c>
      <c r="G53" s="22">
        <v>22</v>
      </c>
      <c r="H53" s="22">
        <v>23</v>
      </c>
      <c r="I53" s="22">
        <v>23</v>
      </c>
      <c r="J53" s="22">
        <v>23</v>
      </c>
      <c r="K53" s="22">
        <v>23</v>
      </c>
      <c r="L53" s="22">
        <v>24</v>
      </c>
      <c r="M53" s="22">
        <v>25</v>
      </c>
      <c r="N53" s="22">
        <v>26</v>
      </c>
      <c r="O53" s="22">
        <v>26</v>
      </c>
      <c r="P53" s="22">
        <v>26</v>
      </c>
      <c r="Q53" s="22">
        <v>25</v>
      </c>
      <c r="R53" s="22">
        <v>25</v>
      </c>
      <c r="S53" s="22">
        <v>25</v>
      </c>
      <c r="T53" s="22">
        <v>25</v>
      </c>
      <c r="U53" s="22">
        <v>25</v>
      </c>
    </row>
    <row r="54" spans="1:21" x14ac:dyDescent="0.25">
      <c r="C54" t="s">
        <v>28</v>
      </c>
      <c r="D54" s="22">
        <v>16</v>
      </c>
      <c r="F54" s="22">
        <v>1</v>
      </c>
      <c r="G54" s="22">
        <v>1</v>
      </c>
      <c r="H54" s="22">
        <v>1</v>
      </c>
      <c r="I54" s="22">
        <v>1</v>
      </c>
      <c r="J54" s="22">
        <v>1</v>
      </c>
      <c r="K54" s="22">
        <v>1</v>
      </c>
      <c r="L54" s="22">
        <v>2</v>
      </c>
      <c r="M54" s="22">
        <v>2</v>
      </c>
      <c r="N54" s="22">
        <v>2</v>
      </c>
      <c r="O54" s="22">
        <v>2</v>
      </c>
      <c r="P54" s="22">
        <v>2</v>
      </c>
    </row>
    <row r="55" spans="1:21" x14ac:dyDescent="0.25">
      <c r="C55" t="s">
        <v>29</v>
      </c>
      <c r="D55" s="22">
        <v>18</v>
      </c>
      <c r="J55" s="22">
        <v>1</v>
      </c>
      <c r="K55" s="22">
        <v>1</v>
      </c>
      <c r="L55" s="22">
        <v>1</v>
      </c>
      <c r="M55" s="22">
        <v>1</v>
      </c>
      <c r="N55" s="22">
        <v>1</v>
      </c>
      <c r="O55" s="22">
        <v>2</v>
      </c>
      <c r="P55" s="22">
        <v>2</v>
      </c>
      <c r="Q55" s="22">
        <v>3</v>
      </c>
      <c r="R55" s="22">
        <v>2</v>
      </c>
      <c r="S55" s="22">
        <v>2</v>
      </c>
      <c r="T55" s="22">
        <v>2</v>
      </c>
    </row>
    <row r="56" spans="1:21" x14ac:dyDescent="0.25">
      <c r="C56" t="s">
        <v>30</v>
      </c>
      <c r="D56" s="22">
        <v>10716.665999999999</v>
      </c>
      <c r="J56" s="22">
        <v>12000</v>
      </c>
      <c r="K56" s="22">
        <v>12200</v>
      </c>
      <c r="L56" s="22">
        <v>10000</v>
      </c>
      <c r="M56" s="22">
        <v>10500</v>
      </c>
      <c r="N56" s="22">
        <v>10200</v>
      </c>
      <c r="O56" s="22">
        <v>10500</v>
      </c>
      <c r="P56" s="22">
        <v>10500</v>
      </c>
      <c r="Q56" s="22">
        <v>10666.665999999999</v>
      </c>
      <c r="R56" s="22">
        <v>10500</v>
      </c>
      <c r="S56" s="22">
        <v>11000</v>
      </c>
      <c r="T56" s="22">
        <v>10500</v>
      </c>
    </row>
    <row r="57" spans="1:21" x14ac:dyDescent="0.25">
      <c r="C57" t="s">
        <v>31</v>
      </c>
      <c r="D57" s="22">
        <v>192.9</v>
      </c>
      <c r="J57" s="22">
        <v>12</v>
      </c>
      <c r="K57" s="22">
        <v>12.2</v>
      </c>
      <c r="L57" s="22">
        <v>10</v>
      </c>
      <c r="M57" s="22">
        <v>10.5</v>
      </c>
      <c r="N57" s="22">
        <v>10.199999999999999</v>
      </c>
      <c r="O57" s="22">
        <v>21</v>
      </c>
      <c r="P57" s="22">
        <v>21</v>
      </c>
      <c r="Q57" s="22">
        <v>32</v>
      </c>
      <c r="R57" s="22">
        <v>21</v>
      </c>
      <c r="S57" s="22">
        <v>22</v>
      </c>
      <c r="T57" s="22">
        <v>21</v>
      </c>
    </row>
    <row r="58" spans="1:21" x14ac:dyDescent="0.25">
      <c r="C58" t="s">
        <v>32</v>
      </c>
      <c r="D58" s="22">
        <v>1.016</v>
      </c>
      <c r="J58" s="22">
        <v>1</v>
      </c>
      <c r="K58" s="22">
        <v>1</v>
      </c>
      <c r="L58" s="22">
        <v>1.1000000000000001</v>
      </c>
      <c r="M58" s="22">
        <v>1</v>
      </c>
      <c r="N58" s="22">
        <v>1</v>
      </c>
      <c r="O58" s="22">
        <v>1</v>
      </c>
      <c r="P58" s="22">
        <v>1</v>
      </c>
      <c r="Q58" s="22">
        <v>1</v>
      </c>
      <c r="R58" s="22">
        <v>1.1000000000000001</v>
      </c>
      <c r="S58" s="22">
        <v>1</v>
      </c>
      <c r="T58" s="22">
        <v>1</v>
      </c>
    </row>
    <row r="59" spans="1:21" x14ac:dyDescent="0.25">
      <c r="A59">
        <v>14030080000</v>
      </c>
      <c r="B59" t="s">
        <v>41</v>
      </c>
      <c r="C59" t="s">
        <v>27</v>
      </c>
      <c r="E59" s="22">
        <v>2</v>
      </c>
      <c r="F59" s="22">
        <v>4</v>
      </c>
      <c r="G59" s="22">
        <v>4</v>
      </c>
      <c r="H59" s="22">
        <v>6</v>
      </c>
      <c r="I59" s="22">
        <v>6</v>
      </c>
      <c r="J59" s="22">
        <v>6</v>
      </c>
      <c r="K59" s="22">
        <v>4</v>
      </c>
      <c r="L59" s="22">
        <v>4</v>
      </c>
      <c r="M59" s="22">
        <v>4</v>
      </c>
      <c r="N59" s="22">
        <v>6</v>
      </c>
      <c r="O59" s="22">
        <v>6</v>
      </c>
      <c r="P59" s="22">
        <v>4</v>
      </c>
      <c r="Q59" s="22">
        <v>4</v>
      </c>
      <c r="R59" s="22">
        <v>4</v>
      </c>
      <c r="S59" s="22">
        <v>6</v>
      </c>
      <c r="T59" s="22">
        <v>6</v>
      </c>
      <c r="U59" s="22">
        <v>6</v>
      </c>
    </row>
    <row r="60" spans="1:21" x14ac:dyDescent="0.25">
      <c r="C60" t="s">
        <v>28</v>
      </c>
      <c r="D60" s="22">
        <v>18</v>
      </c>
      <c r="F60" s="22">
        <v>2</v>
      </c>
      <c r="G60" s="22">
        <v>2</v>
      </c>
      <c r="H60" s="22">
        <v>2</v>
      </c>
      <c r="I60" s="22">
        <v>2</v>
      </c>
      <c r="J60" s="22">
        <v>2</v>
      </c>
      <c r="L60" s="22">
        <v>2</v>
      </c>
      <c r="M60" s="22">
        <v>2</v>
      </c>
      <c r="N60" s="22">
        <v>2</v>
      </c>
      <c r="O60" s="22">
        <v>2</v>
      </c>
    </row>
    <row r="61" spans="1:21" x14ac:dyDescent="0.25">
      <c r="C61" t="s">
        <v>29</v>
      </c>
      <c r="D61" s="22">
        <v>20</v>
      </c>
      <c r="J61" s="22">
        <v>2</v>
      </c>
      <c r="K61" s="22">
        <v>2</v>
      </c>
      <c r="L61" s="22">
        <v>2</v>
      </c>
      <c r="M61" s="22">
        <v>2</v>
      </c>
      <c r="O61" s="22">
        <v>2</v>
      </c>
      <c r="P61" s="22">
        <v>2</v>
      </c>
      <c r="Q61" s="22">
        <v>2</v>
      </c>
      <c r="R61" s="22">
        <v>2</v>
      </c>
      <c r="T61" s="22">
        <v>2</v>
      </c>
      <c r="U61" s="22">
        <v>2</v>
      </c>
    </row>
    <row r="62" spans="1:21" x14ac:dyDescent="0.25">
      <c r="C62" t="s">
        <v>30</v>
      </c>
      <c r="D62" s="22">
        <v>4735</v>
      </c>
      <c r="J62" s="22">
        <v>4500</v>
      </c>
      <c r="K62" s="22">
        <v>5000</v>
      </c>
      <c r="L62" s="22">
        <v>5100</v>
      </c>
      <c r="M62" s="22">
        <v>5500</v>
      </c>
      <c r="O62" s="22">
        <v>5000</v>
      </c>
      <c r="P62" s="22">
        <v>4900</v>
      </c>
      <c r="Q62" s="22">
        <v>4250</v>
      </c>
      <c r="R62" s="22">
        <v>4500</v>
      </c>
      <c r="T62" s="22">
        <v>4500</v>
      </c>
      <c r="U62" s="22">
        <v>4100</v>
      </c>
    </row>
    <row r="63" spans="1:21" x14ac:dyDescent="0.25">
      <c r="C63" t="s">
        <v>31</v>
      </c>
      <c r="D63" s="22">
        <v>94.7</v>
      </c>
      <c r="J63" s="22">
        <v>9</v>
      </c>
      <c r="K63" s="22">
        <v>10</v>
      </c>
      <c r="L63" s="22">
        <v>10.199999999999999</v>
      </c>
      <c r="M63" s="22">
        <v>11</v>
      </c>
      <c r="O63" s="22">
        <v>10</v>
      </c>
      <c r="P63" s="22">
        <v>9.8000000000000007</v>
      </c>
      <c r="Q63" s="22">
        <v>8.5</v>
      </c>
      <c r="R63" s="22">
        <v>9</v>
      </c>
      <c r="T63" s="22">
        <v>9</v>
      </c>
      <c r="U63" s="22">
        <v>8.1999999999999993</v>
      </c>
    </row>
    <row r="64" spans="1:21" x14ac:dyDescent="0.25">
      <c r="C64" t="s">
        <v>32</v>
      </c>
      <c r="D64" s="22">
        <v>1.42</v>
      </c>
      <c r="J64" s="22">
        <v>1.5</v>
      </c>
      <c r="K64" s="22">
        <v>1.45</v>
      </c>
      <c r="L64" s="22">
        <v>1.2</v>
      </c>
      <c r="M64" s="22">
        <v>1.45</v>
      </c>
      <c r="O64" s="22">
        <v>1.4</v>
      </c>
      <c r="P64" s="22">
        <v>1.5</v>
      </c>
      <c r="Q64" s="22">
        <v>1.32</v>
      </c>
      <c r="R64" s="22">
        <v>1.4</v>
      </c>
      <c r="T64" s="22">
        <v>1.5</v>
      </c>
      <c r="U64" s="22">
        <v>1.5</v>
      </c>
    </row>
    <row r="65" spans="1:21" x14ac:dyDescent="0.25">
      <c r="A65">
        <v>14040030000</v>
      </c>
      <c r="B65" t="s">
        <v>42</v>
      </c>
      <c r="C65" t="s">
        <v>27</v>
      </c>
      <c r="E65" s="22">
        <v>5</v>
      </c>
      <c r="F65" s="22">
        <v>5</v>
      </c>
      <c r="G65" s="22">
        <v>3</v>
      </c>
      <c r="H65" s="22">
        <v>1</v>
      </c>
      <c r="I65" s="22">
        <v>5</v>
      </c>
      <c r="J65" s="22">
        <v>7</v>
      </c>
      <c r="K65" s="22">
        <v>7</v>
      </c>
      <c r="L65" s="22">
        <v>9</v>
      </c>
      <c r="M65" s="22">
        <v>9</v>
      </c>
      <c r="N65" s="22">
        <v>10</v>
      </c>
      <c r="O65" s="22">
        <v>8</v>
      </c>
      <c r="P65" s="22">
        <v>6</v>
      </c>
      <c r="Q65" s="22">
        <v>2</v>
      </c>
      <c r="R65" s="22">
        <v>1</v>
      </c>
      <c r="S65" s="22">
        <v>1</v>
      </c>
    </row>
    <row r="66" spans="1:21" x14ac:dyDescent="0.25">
      <c r="C66" t="s">
        <v>28</v>
      </c>
      <c r="D66" s="22">
        <v>9</v>
      </c>
      <c r="I66" s="22">
        <v>4</v>
      </c>
      <c r="J66" s="22">
        <v>2</v>
      </c>
      <c r="L66" s="22">
        <v>2</v>
      </c>
      <c r="N66" s="22">
        <v>1</v>
      </c>
    </row>
    <row r="67" spans="1:21" x14ac:dyDescent="0.25">
      <c r="C67" t="s">
        <v>29</v>
      </c>
      <c r="D67" s="22">
        <v>10</v>
      </c>
      <c r="O67" s="22">
        <v>2</v>
      </c>
      <c r="P67" s="22">
        <v>2</v>
      </c>
      <c r="Q67" s="22">
        <v>4</v>
      </c>
      <c r="R67" s="22">
        <v>1</v>
      </c>
      <c r="T67" s="22">
        <v>1</v>
      </c>
    </row>
    <row r="68" spans="1:21" x14ac:dyDescent="0.25">
      <c r="C68" t="s">
        <v>30</v>
      </c>
      <c r="D68" s="22">
        <v>19400</v>
      </c>
      <c r="O68" s="22">
        <v>21000</v>
      </c>
      <c r="P68" s="22">
        <v>17000</v>
      </c>
      <c r="Q68" s="22">
        <v>20750</v>
      </c>
      <c r="R68" s="22">
        <v>17000</v>
      </c>
      <c r="T68" s="22">
        <v>18000</v>
      </c>
    </row>
    <row r="69" spans="1:21" x14ac:dyDescent="0.25">
      <c r="C69" t="s">
        <v>31</v>
      </c>
      <c r="D69" s="22">
        <v>194</v>
      </c>
      <c r="O69" s="22">
        <v>42</v>
      </c>
      <c r="P69" s="22">
        <v>34</v>
      </c>
      <c r="Q69" s="22">
        <v>83</v>
      </c>
      <c r="R69" s="22">
        <v>17</v>
      </c>
      <c r="T69" s="22">
        <v>18</v>
      </c>
    </row>
    <row r="70" spans="1:21" x14ac:dyDescent="0.25">
      <c r="C70" t="s">
        <v>32</v>
      </c>
      <c r="D70" s="22">
        <v>1</v>
      </c>
      <c r="O70" s="22">
        <v>1</v>
      </c>
      <c r="P70" s="22">
        <v>1</v>
      </c>
      <c r="Q70" s="22">
        <v>1</v>
      </c>
      <c r="R70" s="22">
        <v>1</v>
      </c>
      <c r="T70" s="22">
        <v>1</v>
      </c>
    </row>
    <row r="71" spans="1:21" x14ac:dyDescent="0.25">
      <c r="A71">
        <v>13010040000</v>
      </c>
      <c r="B71" t="s">
        <v>43</v>
      </c>
      <c r="C71" t="s">
        <v>27</v>
      </c>
      <c r="E71" s="22">
        <v>1</v>
      </c>
      <c r="F71" s="22">
        <v>1</v>
      </c>
      <c r="G71" s="22">
        <v>1</v>
      </c>
      <c r="H71" s="22">
        <v>1</v>
      </c>
      <c r="I71" s="22">
        <v>1</v>
      </c>
      <c r="J71" s="22">
        <v>1</v>
      </c>
      <c r="K71" s="22">
        <v>1</v>
      </c>
      <c r="L71" s="22">
        <v>1</v>
      </c>
      <c r="M71" s="22">
        <v>1</v>
      </c>
      <c r="N71" s="22">
        <v>1</v>
      </c>
      <c r="O71" s="22">
        <v>1</v>
      </c>
      <c r="P71" s="22">
        <v>1</v>
      </c>
      <c r="Q71" s="22">
        <v>1</v>
      </c>
      <c r="R71" s="22">
        <v>1</v>
      </c>
      <c r="S71" s="22">
        <v>1</v>
      </c>
      <c r="T71" s="22">
        <v>1</v>
      </c>
      <c r="U71" s="22">
        <v>1</v>
      </c>
    </row>
    <row r="72" spans="1:21" x14ac:dyDescent="0.25">
      <c r="C72" t="s">
        <v>29</v>
      </c>
      <c r="D72" s="22">
        <v>1</v>
      </c>
    </row>
    <row r="73" spans="1:21" x14ac:dyDescent="0.25">
      <c r="C73" t="s">
        <v>30</v>
      </c>
      <c r="D73" s="22">
        <v>1800</v>
      </c>
    </row>
    <row r="74" spans="1:21" x14ac:dyDescent="0.25">
      <c r="C74" t="s">
        <v>31</v>
      </c>
      <c r="D74" s="22">
        <v>1.8</v>
      </c>
      <c r="J74" s="22">
        <v>0.5</v>
      </c>
      <c r="K74" s="22">
        <v>0.4</v>
      </c>
      <c r="L74" s="22">
        <v>0.35</v>
      </c>
      <c r="T74" s="22">
        <v>0.2</v>
      </c>
      <c r="U74" s="22">
        <v>0.35</v>
      </c>
    </row>
    <row r="75" spans="1:21" x14ac:dyDescent="0.25">
      <c r="C75" t="s">
        <v>32</v>
      </c>
      <c r="D75" s="22">
        <v>4.0970000000000004</v>
      </c>
      <c r="J75" s="22">
        <v>4</v>
      </c>
      <c r="K75" s="22">
        <v>4</v>
      </c>
      <c r="L75" s="22">
        <v>4.5</v>
      </c>
      <c r="T75" s="22">
        <v>4</v>
      </c>
      <c r="U75" s="22">
        <v>4</v>
      </c>
    </row>
    <row r="76" spans="1:21" x14ac:dyDescent="0.25">
      <c r="A76">
        <v>14010050000</v>
      </c>
      <c r="B76" t="s">
        <v>44</v>
      </c>
      <c r="C76" t="s">
        <v>27</v>
      </c>
      <c r="E76" s="22">
        <v>45</v>
      </c>
      <c r="F76" s="22">
        <v>10</v>
      </c>
      <c r="I76" s="22">
        <v>20</v>
      </c>
      <c r="J76" s="22">
        <v>83</v>
      </c>
      <c r="K76" s="22">
        <v>177</v>
      </c>
      <c r="L76" s="22">
        <v>237</v>
      </c>
      <c r="M76" s="22">
        <v>245</v>
      </c>
      <c r="N76" s="22">
        <v>245</v>
      </c>
      <c r="O76" s="22">
        <v>202</v>
      </c>
      <c r="P76" s="22">
        <v>114</v>
      </c>
      <c r="Q76" s="22">
        <v>36</v>
      </c>
    </row>
    <row r="77" spans="1:21" x14ac:dyDescent="0.25">
      <c r="C77" t="s">
        <v>28</v>
      </c>
      <c r="D77" s="22">
        <v>245</v>
      </c>
      <c r="I77" s="22">
        <v>20</v>
      </c>
      <c r="J77" s="22">
        <v>63</v>
      </c>
      <c r="K77" s="22">
        <v>94</v>
      </c>
      <c r="L77" s="22">
        <v>60</v>
      </c>
      <c r="M77" s="22">
        <v>8</v>
      </c>
    </row>
    <row r="78" spans="1:21" x14ac:dyDescent="0.25">
      <c r="C78" t="s">
        <v>29</v>
      </c>
      <c r="D78" s="22">
        <v>245</v>
      </c>
      <c r="O78" s="22">
        <v>43</v>
      </c>
      <c r="P78" s="22">
        <v>88</v>
      </c>
      <c r="Q78" s="22">
        <v>78</v>
      </c>
      <c r="R78" s="22">
        <v>36</v>
      </c>
    </row>
    <row r="79" spans="1:21" x14ac:dyDescent="0.25">
      <c r="C79" t="s">
        <v>30</v>
      </c>
      <c r="D79" s="22">
        <v>1008.163</v>
      </c>
      <c r="O79" s="22">
        <v>1000</v>
      </c>
      <c r="P79" s="22">
        <v>1000</v>
      </c>
      <c r="Q79" s="22">
        <v>1012.82</v>
      </c>
      <c r="R79" s="22">
        <v>1027.777</v>
      </c>
    </row>
    <row r="80" spans="1:21" x14ac:dyDescent="0.25">
      <c r="C80" t="s">
        <v>31</v>
      </c>
      <c r="D80" s="22">
        <v>247</v>
      </c>
      <c r="O80" s="22">
        <v>43</v>
      </c>
      <c r="P80" s="22">
        <v>88</v>
      </c>
      <c r="Q80" s="22">
        <v>79</v>
      </c>
      <c r="R80" s="22">
        <v>37</v>
      </c>
    </row>
    <row r="81" spans="1:21" x14ac:dyDescent="0.25">
      <c r="C81" t="s">
        <v>32</v>
      </c>
      <c r="D81" s="22">
        <v>1.526</v>
      </c>
      <c r="O81" s="22">
        <v>1.5</v>
      </c>
      <c r="P81" s="22">
        <v>1.5089999999999999</v>
      </c>
      <c r="Q81" s="22">
        <v>1.57</v>
      </c>
      <c r="R81" s="22">
        <v>1.5</v>
      </c>
    </row>
    <row r="82" spans="1:21" x14ac:dyDescent="0.25">
      <c r="A82">
        <v>14060090000</v>
      </c>
      <c r="B82" t="s">
        <v>45</v>
      </c>
      <c r="C82" t="s">
        <v>27</v>
      </c>
      <c r="E82" s="22">
        <v>80</v>
      </c>
      <c r="F82" s="22">
        <v>20</v>
      </c>
      <c r="H82" s="22">
        <v>8</v>
      </c>
      <c r="I82" s="22">
        <v>85</v>
      </c>
      <c r="J82" s="22">
        <v>184</v>
      </c>
      <c r="K82" s="22">
        <v>237</v>
      </c>
      <c r="L82" s="22">
        <v>257</v>
      </c>
      <c r="M82" s="22">
        <v>257</v>
      </c>
      <c r="N82" s="22">
        <v>257</v>
      </c>
      <c r="O82" s="22">
        <v>257</v>
      </c>
      <c r="P82" s="22">
        <v>208</v>
      </c>
      <c r="Q82" s="22">
        <v>125</v>
      </c>
      <c r="R82" s="22">
        <v>66</v>
      </c>
      <c r="S82" s="22">
        <v>20</v>
      </c>
      <c r="U82" s="22">
        <v>36</v>
      </c>
    </row>
    <row r="83" spans="1:21" x14ac:dyDescent="0.25">
      <c r="C83" t="s">
        <v>28</v>
      </c>
      <c r="D83" s="22">
        <v>257</v>
      </c>
      <c r="H83" s="22">
        <v>8</v>
      </c>
      <c r="I83" s="22">
        <v>77</v>
      </c>
      <c r="J83" s="22">
        <v>99</v>
      </c>
      <c r="K83" s="22">
        <v>53</v>
      </c>
      <c r="L83" s="22">
        <v>20</v>
      </c>
    </row>
    <row r="84" spans="1:21" x14ac:dyDescent="0.25">
      <c r="C84" t="s">
        <v>29</v>
      </c>
      <c r="D84" s="22">
        <v>257</v>
      </c>
      <c r="P84" s="22">
        <v>49</v>
      </c>
      <c r="Q84" s="22">
        <v>83</v>
      </c>
      <c r="R84" s="22">
        <v>59</v>
      </c>
      <c r="S84" s="22">
        <v>46</v>
      </c>
      <c r="T84" s="22">
        <v>20</v>
      </c>
    </row>
    <row r="85" spans="1:21" x14ac:dyDescent="0.25">
      <c r="C85" t="s">
        <v>30</v>
      </c>
      <c r="D85" s="22">
        <v>996.10799999999995</v>
      </c>
      <c r="P85" s="22">
        <v>1000</v>
      </c>
      <c r="Q85" s="22">
        <v>1000</v>
      </c>
      <c r="R85" s="22">
        <v>983.05</v>
      </c>
      <c r="S85" s="22">
        <v>1000</v>
      </c>
      <c r="T85" s="22">
        <v>1000</v>
      </c>
    </row>
    <row r="86" spans="1:21" x14ac:dyDescent="0.25">
      <c r="C86" t="s">
        <v>31</v>
      </c>
      <c r="D86" s="22">
        <v>256</v>
      </c>
      <c r="P86" s="22">
        <v>49</v>
      </c>
      <c r="Q86" s="22">
        <v>83</v>
      </c>
      <c r="R86" s="22">
        <v>58</v>
      </c>
      <c r="S86" s="22">
        <v>46</v>
      </c>
      <c r="T86" s="22">
        <v>20</v>
      </c>
    </row>
    <row r="87" spans="1:21" x14ac:dyDescent="0.25">
      <c r="C87" t="s">
        <v>32</v>
      </c>
      <c r="D87" s="22">
        <v>4.0890000000000004</v>
      </c>
      <c r="P87" s="22">
        <v>4.0199999999999996</v>
      </c>
      <c r="Q87" s="22">
        <v>4.01</v>
      </c>
      <c r="R87" s="22">
        <v>4.1950000000000003</v>
      </c>
      <c r="S87" s="22">
        <v>4.1669999999999998</v>
      </c>
      <c r="T87" s="22">
        <v>4.0999999999999996</v>
      </c>
    </row>
    <row r="88" spans="1:21" x14ac:dyDescent="0.25">
      <c r="A88">
        <v>14030120000</v>
      </c>
      <c r="B88" t="s">
        <v>46</v>
      </c>
      <c r="C88" t="s">
        <v>27</v>
      </c>
      <c r="E88" s="22">
        <v>4</v>
      </c>
      <c r="F88" s="22">
        <v>5</v>
      </c>
      <c r="G88" s="22">
        <v>5</v>
      </c>
      <c r="H88" s="22">
        <v>5</v>
      </c>
      <c r="I88" s="22">
        <v>5</v>
      </c>
      <c r="J88" s="22">
        <v>4</v>
      </c>
      <c r="K88" s="22">
        <v>2</v>
      </c>
      <c r="L88" s="22">
        <v>2</v>
      </c>
      <c r="M88" s="22">
        <v>4</v>
      </c>
      <c r="N88" s="22">
        <v>6</v>
      </c>
      <c r="O88" s="22">
        <v>4</v>
      </c>
      <c r="P88" s="22">
        <v>2</v>
      </c>
      <c r="Q88" s="22">
        <v>2</v>
      </c>
      <c r="R88" s="22">
        <v>3</v>
      </c>
      <c r="S88" s="22">
        <v>4</v>
      </c>
      <c r="T88" s="22">
        <v>4</v>
      </c>
      <c r="U88" s="22">
        <v>4</v>
      </c>
    </row>
    <row r="89" spans="1:21" x14ac:dyDescent="0.25">
      <c r="C89" t="s">
        <v>28</v>
      </c>
      <c r="D89" s="22">
        <v>16</v>
      </c>
      <c r="E89" s="22">
        <v>2</v>
      </c>
      <c r="F89" s="22">
        <v>3</v>
      </c>
      <c r="G89" s="22">
        <v>1</v>
      </c>
      <c r="H89" s="22">
        <v>2</v>
      </c>
      <c r="I89" s="22">
        <v>2</v>
      </c>
      <c r="L89" s="22">
        <v>2</v>
      </c>
      <c r="M89" s="22">
        <v>2</v>
      </c>
      <c r="N89" s="22">
        <v>2</v>
      </c>
    </row>
    <row r="90" spans="1:21" x14ac:dyDescent="0.25">
      <c r="C90" t="s">
        <v>29</v>
      </c>
      <c r="D90" s="22">
        <v>14</v>
      </c>
      <c r="J90" s="22">
        <v>1</v>
      </c>
      <c r="K90" s="22">
        <v>2</v>
      </c>
      <c r="L90" s="22">
        <v>2</v>
      </c>
      <c r="O90" s="22">
        <v>2</v>
      </c>
      <c r="P90" s="22">
        <v>2</v>
      </c>
      <c r="Q90" s="22">
        <v>2</v>
      </c>
      <c r="T90" s="22">
        <v>1</v>
      </c>
      <c r="U90" s="22">
        <v>2</v>
      </c>
    </row>
    <row r="91" spans="1:21" x14ac:dyDescent="0.25">
      <c r="C91" t="s">
        <v>30</v>
      </c>
      <c r="D91" s="22">
        <v>5414.2849999999999</v>
      </c>
      <c r="J91" s="22">
        <v>5800</v>
      </c>
      <c r="K91" s="22">
        <v>5500</v>
      </c>
      <c r="L91" s="22">
        <v>5000</v>
      </c>
      <c r="O91" s="22">
        <v>5500</v>
      </c>
      <c r="P91" s="22">
        <v>5500</v>
      </c>
      <c r="Q91" s="22">
        <v>5500</v>
      </c>
      <c r="T91" s="22">
        <v>5000</v>
      </c>
      <c r="U91" s="22">
        <v>5500</v>
      </c>
    </row>
    <row r="92" spans="1:21" x14ac:dyDescent="0.25">
      <c r="C92" t="s">
        <v>31</v>
      </c>
      <c r="D92" s="22">
        <v>75.8</v>
      </c>
      <c r="J92" s="22">
        <v>5.8</v>
      </c>
      <c r="K92" s="22">
        <v>11</v>
      </c>
      <c r="L92" s="22">
        <v>10</v>
      </c>
      <c r="O92" s="22">
        <v>11</v>
      </c>
      <c r="P92" s="22">
        <v>11</v>
      </c>
      <c r="Q92" s="22">
        <v>11</v>
      </c>
      <c r="T92" s="22">
        <v>5</v>
      </c>
      <c r="U92" s="22">
        <v>11</v>
      </c>
    </row>
    <row r="93" spans="1:21" x14ac:dyDescent="0.25">
      <c r="C93" t="s">
        <v>32</v>
      </c>
      <c r="D93" s="22">
        <v>1.0569999999999999</v>
      </c>
      <c r="J93" s="22">
        <v>1</v>
      </c>
      <c r="K93" s="22">
        <v>1.1000000000000001</v>
      </c>
      <c r="L93" s="22">
        <v>1</v>
      </c>
      <c r="O93" s="22">
        <v>1</v>
      </c>
      <c r="P93" s="22">
        <v>1</v>
      </c>
      <c r="Q93" s="22">
        <v>1</v>
      </c>
      <c r="T93" s="22">
        <v>1.2</v>
      </c>
      <c r="U93" s="22">
        <v>1.2</v>
      </c>
    </row>
    <row r="94" spans="1:21" x14ac:dyDescent="0.25">
      <c r="A94">
        <v>14030140000</v>
      </c>
      <c r="B94" t="s">
        <v>47</v>
      </c>
      <c r="C94" t="s">
        <v>27</v>
      </c>
      <c r="E94" s="22">
        <v>5</v>
      </c>
      <c r="F94" s="22">
        <v>5</v>
      </c>
      <c r="G94" s="22">
        <v>6</v>
      </c>
      <c r="H94" s="22">
        <v>6</v>
      </c>
      <c r="I94" s="22">
        <v>6</v>
      </c>
      <c r="J94" s="22">
        <v>5</v>
      </c>
      <c r="K94" s="22">
        <v>5</v>
      </c>
      <c r="L94" s="22">
        <v>5</v>
      </c>
      <c r="M94" s="22">
        <v>5</v>
      </c>
      <c r="N94" s="22">
        <v>5</v>
      </c>
      <c r="O94" s="22">
        <v>3</v>
      </c>
      <c r="P94" s="22">
        <v>3</v>
      </c>
      <c r="Q94" s="22">
        <v>3</v>
      </c>
      <c r="R94" s="22">
        <v>3</v>
      </c>
      <c r="S94" s="22">
        <v>2</v>
      </c>
      <c r="T94" s="22">
        <v>1</v>
      </c>
      <c r="U94" s="22">
        <v>2</v>
      </c>
    </row>
    <row r="95" spans="1:21" x14ac:dyDescent="0.25">
      <c r="C95" t="s">
        <v>28</v>
      </c>
      <c r="D95" s="22">
        <v>19</v>
      </c>
      <c r="E95" s="22">
        <v>2</v>
      </c>
      <c r="F95" s="22">
        <v>2</v>
      </c>
      <c r="G95" s="22">
        <v>2</v>
      </c>
      <c r="H95" s="22">
        <v>2</v>
      </c>
      <c r="I95" s="22">
        <v>2</v>
      </c>
      <c r="J95" s="22">
        <v>1</v>
      </c>
      <c r="K95" s="22">
        <v>2</v>
      </c>
      <c r="L95" s="22">
        <v>2</v>
      </c>
      <c r="M95" s="22">
        <v>1</v>
      </c>
      <c r="N95" s="22">
        <v>2</v>
      </c>
      <c r="P95" s="22">
        <v>1</v>
      </c>
    </row>
    <row r="96" spans="1:21" x14ac:dyDescent="0.25">
      <c r="C96" t="s">
        <v>29</v>
      </c>
      <c r="D96" s="22">
        <v>18</v>
      </c>
      <c r="J96" s="22">
        <v>2</v>
      </c>
      <c r="K96" s="22">
        <v>2</v>
      </c>
      <c r="L96" s="22">
        <v>2</v>
      </c>
      <c r="M96" s="22">
        <v>1</v>
      </c>
      <c r="N96" s="22">
        <v>2</v>
      </c>
      <c r="O96" s="22">
        <v>2</v>
      </c>
      <c r="P96" s="22">
        <v>1</v>
      </c>
      <c r="Q96" s="22">
        <v>2</v>
      </c>
      <c r="R96" s="22">
        <v>1</v>
      </c>
      <c r="S96" s="22">
        <v>1</v>
      </c>
      <c r="T96" s="22">
        <v>2</v>
      </c>
    </row>
    <row r="97" spans="1:21" x14ac:dyDescent="0.25">
      <c r="C97" t="s">
        <v>30</v>
      </c>
      <c r="D97" s="22">
        <v>5305.5550000000003</v>
      </c>
      <c r="J97" s="22">
        <v>5000</v>
      </c>
      <c r="K97" s="22">
        <v>5500</v>
      </c>
      <c r="L97" s="22">
        <v>5250</v>
      </c>
      <c r="M97" s="22">
        <v>6000</v>
      </c>
      <c r="N97" s="22">
        <v>5500</v>
      </c>
      <c r="O97" s="22">
        <v>5000</v>
      </c>
      <c r="P97" s="22">
        <v>5200</v>
      </c>
      <c r="Q97" s="22">
        <v>5500</v>
      </c>
      <c r="R97" s="22">
        <v>4800</v>
      </c>
      <c r="S97" s="22">
        <v>5000</v>
      </c>
      <c r="T97" s="22">
        <v>5500</v>
      </c>
    </row>
    <row r="98" spans="1:21" x14ac:dyDescent="0.25">
      <c r="C98" t="s">
        <v>31</v>
      </c>
      <c r="D98" s="22">
        <v>95.5</v>
      </c>
      <c r="J98" s="22">
        <v>10</v>
      </c>
      <c r="K98" s="22">
        <v>11</v>
      </c>
      <c r="L98" s="22">
        <v>10.5</v>
      </c>
      <c r="M98" s="22">
        <v>6</v>
      </c>
      <c r="N98" s="22">
        <v>11</v>
      </c>
      <c r="O98" s="22">
        <v>10</v>
      </c>
      <c r="P98" s="22">
        <v>5.2</v>
      </c>
      <c r="Q98" s="22">
        <v>11</v>
      </c>
      <c r="R98" s="22">
        <v>4.8</v>
      </c>
      <c r="S98" s="22">
        <v>5</v>
      </c>
      <c r="T98" s="22">
        <v>11</v>
      </c>
    </row>
    <row r="99" spans="1:21" x14ac:dyDescent="0.25">
      <c r="C99" t="s">
        <v>32</v>
      </c>
      <c r="D99" s="22">
        <v>1.3680000000000001</v>
      </c>
      <c r="J99" s="22">
        <v>1.4</v>
      </c>
      <c r="K99" s="22">
        <v>1.35</v>
      </c>
      <c r="L99" s="22">
        <v>1.3</v>
      </c>
      <c r="M99" s="22">
        <v>1.25</v>
      </c>
      <c r="N99" s="22">
        <v>1.3</v>
      </c>
      <c r="O99" s="22">
        <v>1.3</v>
      </c>
      <c r="P99" s="22">
        <v>1.35</v>
      </c>
      <c r="Q99" s="22">
        <v>1.4</v>
      </c>
      <c r="R99" s="22">
        <v>1.5</v>
      </c>
      <c r="S99" s="22">
        <v>1.45</v>
      </c>
      <c r="T99" s="22">
        <v>1.5</v>
      </c>
    </row>
    <row r="100" spans="1:21" x14ac:dyDescent="0.25">
      <c r="A100">
        <v>14060030000</v>
      </c>
      <c r="B100" t="s">
        <v>48</v>
      </c>
      <c r="C100" t="s">
        <v>27</v>
      </c>
      <c r="E100" s="22">
        <v>42</v>
      </c>
      <c r="F100" s="22">
        <v>26</v>
      </c>
      <c r="G100" s="22">
        <v>21</v>
      </c>
      <c r="H100" s="22">
        <v>19</v>
      </c>
      <c r="I100" s="22">
        <v>29</v>
      </c>
      <c r="J100" s="22">
        <v>28</v>
      </c>
      <c r="K100" s="22">
        <v>42</v>
      </c>
      <c r="L100" s="22">
        <v>62</v>
      </c>
      <c r="M100" s="22">
        <v>76</v>
      </c>
      <c r="N100" s="22">
        <v>69</v>
      </c>
      <c r="O100" s="22">
        <v>65</v>
      </c>
      <c r="P100" s="22">
        <v>49</v>
      </c>
      <c r="Q100" s="22">
        <v>21</v>
      </c>
      <c r="R100" s="22">
        <v>11</v>
      </c>
      <c r="S100" s="22">
        <v>10</v>
      </c>
      <c r="T100" s="22">
        <v>11</v>
      </c>
      <c r="U100" s="22">
        <v>12</v>
      </c>
    </row>
    <row r="101" spans="1:21" x14ac:dyDescent="0.25">
      <c r="C101" t="s">
        <v>28</v>
      </c>
      <c r="D101" s="22">
        <v>97</v>
      </c>
      <c r="E101" s="22">
        <v>6</v>
      </c>
      <c r="G101" s="22">
        <v>6</v>
      </c>
      <c r="H101" s="22">
        <v>3</v>
      </c>
      <c r="I101" s="22">
        <v>14</v>
      </c>
      <c r="J101" s="22">
        <v>3</v>
      </c>
      <c r="K101" s="22">
        <v>16</v>
      </c>
      <c r="L101" s="22">
        <v>22</v>
      </c>
      <c r="M101" s="22">
        <v>16</v>
      </c>
      <c r="N101" s="22">
        <v>11</v>
      </c>
    </row>
    <row r="102" spans="1:21" x14ac:dyDescent="0.25">
      <c r="C102" t="s">
        <v>29</v>
      </c>
      <c r="D102" s="22">
        <v>97</v>
      </c>
      <c r="J102" s="22">
        <v>4</v>
      </c>
      <c r="K102" s="22">
        <v>2</v>
      </c>
      <c r="L102" s="22">
        <v>2</v>
      </c>
      <c r="M102" s="22">
        <v>2</v>
      </c>
      <c r="N102" s="22">
        <v>18</v>
      </c>
      <c r="O102" s="22">
        <v>4</v>
      </c>
      <c r="P102" s="22">
        <v>16</v>
      </c>
      <c r="Q102" s="22">
        <v>28</v>
      </c>
      <c r="R102" s="22">
        <v>16</v>
      </c>
      <c r="S102" s="22">
        <v>5</v>
      </c>
    </row>
    <row r="103" spans="1:21" x14ac:dyDescent="0.25">
      <c r="C103" t="s">
        <v>30</v>
      </c>
      <c r="D103" s="22">
        <v>1218.556</v>
      </c>
      <c r="J103" s="22">
        <v>1250</v>
      </c>
      <c r="K103" s="22">
        <v>1500</v>
      </c>
      <c r="L103" s="22">
        <v>1500</v>
      </c>
      <c r="M103" s="22">
        <v>1500</v>
      </c>
      <c r="N103" s="22">
        <v>1200</v>
      </c>
      <c r="O103" s="22">
        <v>1100</v>
      </c>
      <c r="P103" s="22">
        <v>1075</v>
      </c>
      <c r="Q103" s="22">
        <v>1267.857</v>
      </c>
      <c r="R103" s="22">
        <v>1218.75</v>
      </c>
      <c r="S103" s="22">
        <v>1200</v>
      </c>
    </row>
    <row r="104" spans="1:21" x14ac:dyDescent="0.25">
      <c r="C104" t="s">
        <v>31</v>
      </c>
      <c r="D104" s="22">
        <v>118.2</v>
      </c>
      <c r="J104" s="22">
        <v>5</v>
      </c>
      <c r="K104" s="22">
        <v>3</v>
      </c>
      <c r="L104" s="22">
        <v>3</v>
      </c>
      <c r="M104" s="22">
        <v>3</v>
      </c>
      <c r="N104" s="22">
        <v>21.6</v>
      </c>
      <c r="O104" s="22">
        <v>4.4000000000000004</v>
      </c>
      <c r="P104" s="22">
        <v>17.2</v>
      </c>
      <c r="Q104" s="22">
        <v>35.5</v>
      </c>
      <c r="R104" s="22">
        <v>19.5</v>
      </c>
      <c r="S104" s="22">
        <v>6</v>
      </c>
    </row>
    <row r="105" spans="1:21" x14ac:dyDescent="0.25">
      <c r="C105" t="s">
        <v>32</v>
      </c>
      <c r="D105" s="22">
        <v>4.657</v>
      </c>
      <c r="J105" s="22">
        <v>5</v>
      </c>
      <c r="K105" s="22">
        <v>4.8</v>
      </c>
      <c r="L105" s="22">
        <v>4.5</v>
      </c>
      <c r="M105" s="22">
        <v>4</v>
      </c>
      <c r="N105" s="22">
        <v>4.62</v>
      </c>
      <c r="O105" s="22">
        <v>4</v>
      </c>
      <c r="P105" s="22">
        <v>5.86</v>
      </c>
      <c r="Q105" s="22">
        <v>4.2309999999999999</v>
      </c>
      <c r="R105" s="22">
        <v>4.59</v>
      </c>
      <c r="S105" s="22">
        <v>4.5999999999999996</v>
      </c>
    </row>
    <row r="106" spans="1:21" x14ac:dyDescent="0.25">
      <c r="A106">
        <v>14030360000</v>
      </c>
      <c r="B106" t="s">
        <v>49</v>
      </c>
      <c r="C106" t="s">
        <v>27</v>
      </c>
      <c r="E106" s="22">
        <v>7</v>
      </c>
      <c r="F106" s="22">
        <v>5</v>
      </c>
      <c r="G106" s="22">
        <v>5</v>
      </c>
      <c r="H106" s="22">
        <v>7</v>
      </c>
      <c r="I106" s="22">
        <v>6</v>
      </c>
      <c r="J106" s="22">
        <v>4</v>
      </c>
      <c r="K106" s="22">
        <v>4</v>
      </c>
      <c r="L106" s="22">
        <v>4</v>
      </c>
      <c r="M106" s="22">
        <v>6</v>
      </c>
      <c r="N106" s="22">
        <v>6</v>
      </c>
      <c r="O106" s="22">
        <v>4</v>
      </c>
      <c r="P106" s="22">
        <v>2</v>
      </c>
      <c r="Q106" s="22">
        <v>2</v>
      </c>
      <c r="R106" s="22">
        <v>4</v>
      </c>
      <c r="S106" s="22">
        <v>6</v>
      </c>
      <c r="T106" s="22">
        <v>6</v>
      </c>
      <c r="U106" s="22">
        <v>6</v>
      </c>
    </row>
    <row r="107" spans="1:21" x14ac:dyDescent="0.25">
      <c r="C107" t="s">
        <v>28</v>
      </c>
      <c r="D107" s="22">
        <v>17</v>
      </c>
      <c r="F107" s="22">
        <v>3</v>
      </c>
      <c r="G107" s="22">
        <v>2</v>
      </c>
      <c r="H107" s="22">
        <v>2</v>
      </c>
      <c r="I107" s="22">
        <v>2</v>
      </c>
      <c r="K107" s="22">
        <v>2</v>
      </c>
      <c r="L107" s="22">
        <v>2</v>
      </c>
      <c r="M107" s="22">
        <v>2</v>
      </c>
      <c r="N107" s="22">
        <v>2</v>
      </c>
    </row>
    <row r="108" spans="1:21" x14ac:dyDescent="0.25">
      <c r="C108" t="s">
        <v>29</v>
      </c>
      <c r="D108" s="22">
        <v>18</v>
      </c>
      <c r="J108" s="22">
        <v>2</v>
      </c>
      <c r="K108" s="22">
        <v>2</v>
      </c>
      <c r="L108" s="22">
        <v>2</v>
      </c>
      <c r="N108" s="22">
        <v>2</v>
      </c>
      <c r="O108" s="22">
        <v>2</v>
      </c>
      <c r="P108" s="22">
        <v>2</v>
      </c>
      <c r="Q108" s="22">
        <v>2</v>
      </c>
      <c r="T108" s="22">
        <v>2</v>
      </c>
      <c r="U108" s="22">
        <v>2</v>
      </c>
    </row>
    <row r="109" spans="1:21" x14ac:dyDescent="0.25">
      <c r="C109" t="s">
        <v>30</v>
      </c>
      <c r="D109" s="22">
        <v>3522.2220000000002</v>
      </c>
      <c r="J109" s="22">
        <v>3500</v>
      </c>
      <c r="K109" s="22">
        <v>3500</v>
      </c>
      <c r="L109" s="22">
        <v>3500</v>
      </c>
      <c r="N109" s="22">
        <v>3500</v>
      </c>
      <c r="O109" s="22">
        <v>3500</v>
      </c>
      <c r="P109" s="22">
        <v>3600</v>
      </c>
      <c r="Q109" s="22">
        <v>3500</v>
      </c>
      <c r="T109" s="22">
        <v>3500</v>
      </c>
      <c r="U109" s="22">
        <v>3600</v>
      </c>
    </row>
    <row r="110" spans="1:21" x14ac:dyDescent="0.25">
      <c r="C110" t="s">
        <v>31</v>
      </c>
      <c r="D110" s="22">
        <v>63.4</v>
      </c>
      <c r="J110" s="22">
        <v>7</v>
      </c>
      <c r="K110" s="22">
        <v>7</v>
      </c>
      <c r="L110" s="22">
        <v>7</v>
      </c>
      <c r="N110" s="22">
        <v>7</v>
      </c>
      <c r="O110" s="22">
        <v>7</v>
      </c>
      <c r="P110" s="22">
        <v>7.2</v>
      </c>
      <c r="Q110" s="22">
        <v>7</v>
      </c>
      <c r="T110" s="22">
        <v>7</v>
      </c>
      <c r="U110" s="22">
        <v>7.2</v>
      </c>
    </row>
    <row r="111" spans="1:21" x14ac:dyDescent="0.25">
      <c r="C111" t="s">
        <v>32</v>
      </c>
      <c r="D111" s="22">
        <v>1.556</v>
      </c>
      <c r="J111" s="22">
        <v>1.5</v>
      </c>
      <c r="K111" s="22">
        <v>1.6</v>
      </c>
      <c r="L111" s="22">
        <v>1.58</v>
      </c>
      <c r="N111" s="22">
        <v>1.6</v>
      </c>
      <c r="O111" s="22">
        <v>1.52</v>
      </c>
      <c r="P111" s="22">
        <v>1.5</v>
      </c>
      <c r="Q111" s="22">
        <v>1.6</v>
      </c>
      <c r="T111" s="22">
        <v>1.5</v>
      </c>
      <c r="U111" s="22">
        <v>1.6</v>
      </c>
    </row>
    <row r="112" spans="1:21" x14ac:dyDescent="0.25">
      <c r="A112">
        <v>15010070000</v>
      </c>
      <c r="B112" t="s">
        <v>50</v>
      </c>
      <c r="C112" t="s">
        <v>27</v>
      </c>
      <c r="E112" s="22">
        <v>3</v>
      </c>
      <c r="F112" s="22">
        <v>3</v>
      </c>
      <c r="G112" s="22">
        <v>3</v>
      </c>
      <c r="H112" s="22">
        <v>3</v>
      </c>
      <c r="I112" s="22">
        <v>3</v>
      </c>
      <c r="J112" s="22">
        <v>3</v>
      </c>
      <c r="K112" s="22">
        <v>3</v>
      </c>
      <c r="L112" s="22">
        <v>3</v>
      </c>
      <c r="M112" s="22">
        <v>3</v>
      </c>
      <c r="N112" s="22">
        <v>3</v>
      </c>
      <c r="O112" s="22">
        <v>3</v>
      </c>
      <c r="P112" s="22">
        <v>3</v>
      </c>
      <c r="Q112" s="22">
        <v>3</v>
      </c>
      <c r="R112" s="22">
        <v>3</v>
      </c>
      <c r="S112" s="22">
        <v>3</v>
      </c>
      <c r="T112" s="22">
        <v>3</v>
      </c>
      <c r="U112" s="22">
        <v>3</v>
      </c>
    </row>
    <row r="113" spans="1:21" x14ac:dyDescent="0.25">
      <c r="C113" t="s">
        <v>29</v>
      </c>
      <c r="D113" s="22">
        <v>3</v>
      </c>
    </row>
    <row r="114" spans="1:21" x14ac:dyDescent="0.25">
      <c r="C114" t="s">
        <v>30</v>
      </c>
      <c r="D114" s="22">
        <v>3666.6660000000002</v>
      </c>
    </row>
    <row r="115" spans="1:21" x14ac:dyDescent="0.25">
      <c r="C115" t="s">
        <v>31</v>
      </c>
      <c r="D115" s="22">
        <v>11</v>
      </c>
      <c r="K115" s="22">
        <v>4</v>
      </c>
      <c r="L115" s="22">
        <v>3</v>
      </c>
      <c r="U115" s="22">
        <v>4</v>
      </c>
    </row>
    <row r="116" spans="1:21" x14ac:dyDescent="0.25">
      <c r="C116" t="s">
        <v>32</v>
      </c>
      <c r="D116" s="22">
        <v>3.145</v>
      </c>
      <c r="K116" s="22">
        <v>3.2</v>
      </c>
      <c r="L116" s="22">
        <v>3</v>
      </c>
      <c r="U116" s="22">
        <v>3.2</v>
      </c>
    </row>
    <row r="117" spans="1:21" x14ac:dyDescent="0.25">
      <c r="A117">
        <v>14060050000</v>
      </c>
      <c r="B117" t="s">
        <v>51</v>
      </c>
      <c r="C117" t="s">
        <v>27</v>
      </c>
      <c r="E117" s="22">
        <v>8</v>
      </c>
      <c r="F117" s="22">
        <v>1</v>
      </c>
      <c r="G117" s="22">
        <v>3</v>
      </c>
      <c r="H117" s="22">
        <v>12</v>
      </c>
      <c r="I117" s="22">
        <v>34</v>
      </c>
      <c r="J117" s="22">
        <v>52</v>
      </c>
      <c r="K117" s="22">
        <v>68</v>
      </c>
      <c r="L117" s="22">
        <v>84</v>
      </c>
      <c r="M117" s="22">
        <v>85</v>
      </c>
      <c r="N117" s="22">
        <v>72</v>
      </c>
      <c r="O117" s="22">
        <v>50</v>
      </c>
      <c r="P117" s="22">
        <v>30</v>
      </c>
      <c r="Q117" s="22">
        <v>13</v>
      </c>
      <c r="U117" s="22">
        <v>8</v>
      </c>
    </row>
    <row r="118" spans="1:21" x14ac:dyDescent="0.25">
      <c r="C118" t="s">
        <v>28</v>
      </c>
      <c r="D118" s="22">
        <v>90</v>
      </c>
      <c r="E118" s="22">
        <v>3</v>
      </c>
      <c r="G118" s="22">
        <v>2</v>
      </c>
      <c r="H118" s="22">
        <v>9</v>
      </c>
      <c r="I118" s="22">
        <v>22</v>
      </c>
      <c r="J118" s="22">
        <v>18</v>
      </c>
      <c r="K118" s="22">
        <v>17</v>
      </c>
      <c r="L118" s="22">
        <v>16</v>
      </c>
      <c r="M118" s="22">
        <v>3</v>
      </c>
    </row>
    <row r="119" spans="1:21" x14ac:dyDescent="0.25">
      <c r="C119" t="s">
        <v>29</v>
      </c>
      <c r="D119" s="22">
        <v>88</v>
      </c>
      <c r="K119" s="22">
        <v>1</v>
      </c>
      <c r="M119" s="22">
        <v>2</v>
      </c>
      <c r="N119" s="22">
        <v>13</v>
      </c>
      <c r="O119" s="22">
        <v>22</v>
      </c>
      <c r="P119" s="22">
        <v>20</v>
      </c>
      <c r="Q119" s="22">
        <v>17</v>
      </c>
      <c r="R119" s="22">
        <v>13</v>
      </c>
    </row>
    <row r="120" spans="1:21" x14ac:dyDescent="0.25">
      <c r="C120" t="s">
        <v>30</v>
      </c>
      <c r="D120" s="22">
        <v>1022.727</v>
      </c>
      <c r="K120" s="22">
        <v>1000</v>
      </c>
      <c r="M120" s="22">
        <v>1000</v>
      </c>
      <c r="N120" s="22">
        <v>1000</v>
      </c>
      <c r="O120" s="22">
        <v>1000</v>
      </c>
      <c r="P120" s="22">
        <v>1000</v>
      </c>
      <c r="Q120" s="22">
        <v>1000</v>
      </c>
      <c r="R120" s="22">
        <v>1153.846</v>
      </c>
    </row>
    <row r="121" spans="1:21" x14ac:dyDescent="0.25">
      <c r="C121" t="s">
        <v>31</v>
      </c>
      <c r="D121" s="22">
        <v>90</v>
      </c>
      <c r="K121" s="22">
        <v>1</v>
      </c>
      <c r="M121" s="22">
        <v>2</v>
      </c>
      <c r="N121" s="22">
        <v>13</v>
      </c>
      <c r="O121" s="22">
        <v>22</v>
      </c>
      <c r="P121" s="22">
        <v>20</v>
      </c>
      <c r="Q121" s="22">
        <v>17</v>
      </c>
      <c r="R121" s="22">
        <v>15</v>
      </c>
    </row>
    <row r="122" spans="1:21" x14ac:dyDescent="0.25">
      <c r="C122" t="s">
        <v>32</v>
      </c>
      <c r="D122" s="22">
        <v>1.923</v>
      </c>
      <c r="K122" s="22">
        <v>1.8</v>
      </c>
      <c r="M122" s="22">
        <v>1.85</v>
      </c>
      <c r="N122" s="22">
        <v>1.8620000000000001</v>
      </c>
      <c r="O122" s="22">
        <v>1.9359999999999999</v>
      </c>
      <c r="P122" s="22">
        <v>1.9450000000000001</v>
      </c>
      <c r="Q122" s="22">
        <v>1.806</v>
      </c>
      <c r="R122" s="22">
        <v>2.08</v>
      </c>
    </row>
    <row r="123" spans="1:21" x14ac:dyDescent="0.25">
      <c r="A123">
        <v>14030150000</v>
      </c>
      <c r="B123" t="s">
        <v>52</v>
      </c>
      <c r="C123" t="s">
        <v>27</v>
      </c>
      <c r="E123" s="22">
        <v>50</v>
      </c>
      <c r="F123" s="22">
        <v>56</v>
      </c>
      <c r="G123" s="22">
        <v>61</v>
      </c>
      <c r="H123" s="22">
        <v>66</v>
      </c>
      <c r="I123" s="22">
        <v>70</v>
      </c>
      <c r="J123" s="22">
        <v>65</v>
      </c>
      <c r="K123" s="22">
        <v>65</v>
      </c>
      <c r="L123" s="22">
        <v>65</v>
      </c>
      <c r="M123" s="22">
        <v>69</v>
      </c>
      <c r="N123" s="22">
        <v>69</v>
      </c>
      <c r="O123" s="22">
        <v>69</v>
      </c>
      <c r="P123" s="22">
        <v>69</v>
      </c>
      <c r="Q123" s="22">
        <v>64</v>
      </c>
      <c r="R123" s="22">
        <v>72</v>
      </c>
      <c r="S123" s="22">
        <v>72</v>
      </c>
      <c r="T123" s="22">
        <v>70</v>
      </c>
      <c r="U123" s="22">
        <v>67</v>
      </c>
    </row>
    <row r="124" spans="1:21" x14ac:dyDescent="0.25">
      <c r="C124" t="s">
        <v>28</v>
      </c>
      <c r="D124" s="22">
        <v>268</v>
      </c>
      <c r="E124" s="22">
        <v>15</v>
      </c>
      <c r="F124" s="22">
        <v>24</v>
      </c>
      <c r="G124" s="22">
        <v>25</v>
      </c>
      <c r="H124" s="22">
        <v>25</v>
      </c>
      <c r="I124" s="22">
        <v>20</v>
      </c>
      <c r="J124" s="22">
        <v>20</v>
      </c>
      <c r="K124" s="22">
        <v>25</v>
      </c>
      <c r="L124" s="22">
        <v>20</v>
      </c>
      <c r="M124" s="22">
        <v>24</v>
      </c>
      <c r="N124" s="22">
        <v>25</v>
      </c>
      <c r="O124" s="22">
        <v>20</v>
      </c>
      <c r="P124" s="22">
        <v>25</v>
      </c>
    </row>
    <row r="125" spans="1:21" x14ac:dyDescent="0.25">
      <c r="C125" t="s">
        <v>29</v>
      </c>
      <c r="D125" s="22">
        <v>280</v>
      </c>
      <c r="J125" s="22">
        <v>25</v>
      </c>
      <c r="K125" s="22">
        <v>25</v>
      </c>
      <c r="L125" s="22">
        <v>20</v>
      </c>
      <c r="M125" s="22">
        <v>20</v>
      </c>
      <c r="N125" s="22">
        <v>25</v>
      </c>
      <c r="O125" s="22">
        <v>20</v>
      </c>
      <c r="P125" s="22">
        <v>25</v>
      </c>
      <c r="Q125" s="22">
        <v>25</v>
      </c>
      <c r="R125" s="22">
        <v>20</v>
      </c>
      <c r="S125" s="22">
        <v>25</v>
      </c>
      <c r="T125" s="22">
        <v>22</v>
      </c>
      <c r="U125" s="22">
        <v>28</v>
      </c>
    </row>
    <row r="126" spans="1:21" x14ac:dyDescent="0.25">
      <c r="C126" t="s">
        <v>30</v>
      </c>
      <c r="D126" s="22">
        <v>12439.285</v>
      </c>
      <c r="J126" s="22">
        <v>12000</v>
      </c>
      <c r="K126" s="22">
        <v>12400</v>
      </c>
      <c r="L126" s="22">
        <v>12500</v>
      </c>
      <c r="M126" s="22">
        <v>13000</v>
      </c>
      <c r="N126" s="22">
        <v>12400</v>
      </c>
      <c r="O126" s="22">
        <v>12000</v>
      </c>
      <c r="P126" s="22">
        <v>12600</v>
      </c>
      <c r="Q126" s="22">
        <v>12800</v>
      </c>
      <c r="R126" s="22">
        <v>12500</v>
      </c>
      <c r="S126" s="22">
        <v>12720</v>
      </c>
      <c r="T126" s="22">
        <v>11818.181</v>
      </c>
      <c r="U126" s="22">
        <v>12500</v>
      </c>
    </row>
    <row r="127" spans="1:21" x14ac:dyDescent="0.25">
      <c r="C127" t="s">
        <v>31</v>
      </c>
      <c r="D127" s="22">
        <v>3483</v>
      </c>
      <c r="J127" s="22">
        <v>300</v>
      </c>
      <c r="K127" s="22">
        <v>310</v>
      </c>
      <c r="L127" s="22">
        <v>250</v>
      </c>
      <c r="M127" s="22">
        <v>260</v>
      </c>
      <c r="N127" s="22">
        <v>310</v>
      </c>
      <c r="O127" s="22">
        <v>240</v>
      </c>
      <c r="P127" s="22">
        <v>315</v>
      </c>
      <c r="Q127" s="22">
        <v>320</v>
      </c>
      <c r="R127" s="22">
        <v>250</v>
      </c>
      <c r="S127" s="22">
        <v>318</v>
      </c>
      <c r="T127" s="22">
        <v>260</v>
      </c>
      <c r="U127" s="22">
        <v>350</v>
      </c>
    </row>
    <row r="128" spans="1:21" x14ac:dyDescent="0.25">
      <c r="C128" t="s">
        <v>32</v>
      </c>
      <c r="D128" s="22">
        <v>0.223</v>
      </c>
      <c r="J128" s="22">
        <v>0.21</v>
      </c>
      <c r="K128" s="22">
        <v>0.22</v>
      </c>
      <c r="L128" s="22">
        <v>0.21</v>
      </c>
      <c r="M128" s="22">
        <v>0.22</v>
      </c>
      <c r="N128" s="22">
        <v>0.19</v>
      </c>
      <c r="O128" s="22">
        <v>0.24</v>
      </c>
      <c r="P128" s="22">
        <v>0.25</v>
      </c>
      <c r="Q128" s="22">
        <v>0.21</v>
      </c>
      <c r="R128" s="22">
        <v>0.22</v>
      </c>
      <c r="S128" s="22">
        <v>0.23</v>
      </c>
      <c r="T128" s="22">
        <v>0.23</v>
      </c>
      <c r="U128" s="22">
        <v>0.24</v>
      </c>
    </row>
    <row r="129" spans="1:21" x14ac:dyDescent="0.25">
      <c r="A129">
        <v>13010160000</v>
      </c>
      <c r="B129" t="s">
        <v>53</v>
      </c>
      <c r="C129" t="s">
        <v>27</v>
      </c>
      <c r="E129" s="22">
        <v>58</v>
      </c>
      <c r="F129" s="22">
        <v>58</v>
      </c>
      <c r="G129" s="22">
        <v>58</v>
      </c>
      <c r="H129" s="22">
        <v>58</v>
      </c>
      <c r="I129" s="22">
        <v>58</v>
      </c>
      <c r="J129" s="22">
        <v>58</v>
      </c>
      <c r="K129" s="22">
        <v>58</v>
      </c>
      <c r="L129" s="22">
        <v>58</v>
      </c>
      <c r="M129" s="22">
        <v>58</v>
      </c>
      <c r="N129" s="22">
        <v>58</v>
      </c>
      <c r="O129" s="22">
        <v>58</v>
      </c>
      <c r="P129" s="22">
        <v>58</v>
      </c>
      <c r="Q129" s="22">
        <v>58</v>
      </c>
      <c r="R129" s="22">
        <v>58</v>
      </c>
      <c r="S129" s="22">
        <v>58</v>
      </c>
      <c r="T129" s="22">
        <v>58</v>
      </c>
      <c r="U129" s="22">
        <v>58</v>
      </c>
    </row>
    <row r="130" spans="1:21" x14ac:dyDescent="0.25">
      <c r="C130" t="s">
        <v>29</v>
      </c>
      <c r="D130" s="22">
        <v>58</v>
      </c>
    </row>
    <row r="131" spans="1:21" x14ac:dyDescent="0.25">
      <c r="C131" t="s">
        <v>30</v>
      </c>
      <c r="D131" s="22">
        <v>9137.9310000000005</v>
      </c>
    </row>
    <row r="132" spans="1:21" x14ac:dyDescent="0.25">
      <c r="C132" t="s">
        <v>31</v>
      </c>
      <c r="D132" s="22">
        <v>530</v>
      </c>
      <c r="J132" s="22">
        <v>59</v>
      </c>
      <c r="K132" s="22">
        <v>64</v>
      </c>
      <c r="L132" s="22">
        <v>63</v>
      </c>
      <c r="M132" s="22">
        <v>59</v>
      </c>
      <c r="N132" s="22">
        <v>52</v>
      </c>
      <c r="O132" s="22">
        <v>45</v>
      </c>
      <c r="P132" s="22">
        <v>39</v>
      </c>
      <c r="Q132" s="22">
        <v>31</v>
      </c>
      <c r="R132" s="22">
        <v>27</v>
      </c>
      <c r="S132" s="22">
        <v>27</v>
      </c>
      <c r="T132" s="22">
        <v>25</v>
      </c>
      <c r="U132" s="22">
        <v>39</v>
      </c>
    </row>
    <row r="133" spans="1:21" x14ac:dyDescent="0.25">
      <c r="C133" t="s">
        <v>32</v>
      </c>
      <c r="D133" s="22">
        <v>1.5069999999999999</v>
      </c>
      <c r="J133" s="22">
        <v>1.5629999999999999</v>
      </c>
      <c r="K133" s="22">
        <v>1.5449999999999999</v>
      </c>
      <c r="L133" s="22">
        <v>1.538</v>
      </c>
      <c r="M133" s="22">
        <v>1.5409999999999999</v>
      </c>
      <c r="N133" s="22">
        <v>1.5369999999999999</v>
      </c>
      <c r="O133" s="22">
        <v>1.514</v>
      </c>
      <c r="P133" s="22">
        <v>1.569</v>
      </c>
      <c r="Q133" s="22">
        <v>1.468</v>
      </c>
      <c r="R133" s="22">
        <v>1.4810000000000001</v>
      </c>
      <c r="S133" s="22">
        <v>1.3460000000000001</v>
      </c>
      <c r="T133" s="22">
        <v>1.3879999999999999</v>
      </c>
      <c r="U133" s="22">
        <v>1.3919999999999999</v>
      </c>
    </row>
    <row r="134" spans="1:21" x14ac:dyDescent="0.25">
      <c r="A134">
        <v>13010170102</v>
      </c>
      <c r="B134" t="s">
        <v>54</v>
      </c>
      <c r="C134" t="s">
        <v>27</v>
      </c>
      <c r="E134" s="22">
        <v>12</v>
      </c>
      <c r="F134" s="22">
        <v>12</v>
      </c>
      <c r="G134" s="22">
        <v>12</v>
      </c>
      <c r="H134" s="22">
        <v>12</v>
      </c>
      <c r="I134" s="22">
        <v>12</v>
      </c>
      <c r="J134" s="22">
        <v>12</v>
      </c>
      <c r="K134" s="22">
        <v>12</v>
      </c>
      <c r="L134" s="22">
        <v>12</v>
      </c>
      <c r="M134" s="22">
        <v>12</v>
      </c>
      <c r="N134" s="22">
        <v>12</v>
      </c>
      <c r="O134" s="22">
        <v>12</v>
      </c>
      <c r="P134" s="22">
        <v>12</v>
      </c>
      <c r="Q134" s="22">
        <v>12</v>
      </c>
      <c r="R134" s="22">
        <v>12</v>
      </c>
      <c r="S134" s="22">
        <v>12</v>
      </c>
      <c r="T134" s="22">
        <v>12</v>
      </c>
      <c r="U134" s="22">
        <v>12</v>
      </c>
    </row>
    <row r="135" spans="1:21" x14ac:dyDescent="0.25">
      <c r="C135" t="s">
        <v>29</v>
      </c>
      <c r="D135" s="22">
        <v>12</v>
      </c>
    </row>
    <row r="136" spans="1:21" x14ac:dyDescent="0.25">
      <c r="C136" t="s">
        <v>30</v>
      </c>
      <c r="D136" s="22">
        <v>10000</v>
      </c>
    </row>
    <row r="137" spans="1:21" x14ac:dyDescent="0.25">
      <c r="C137" t="s">
        <v>31</v>
      </c>
      <c r="D137" s="22">
        <v>120</v>
      </c>
      <c r="J137" s="22">
        <v>14</v>
      </c>
      <c r="K137" s="22">
        <v>14</v>
      </c>
      <c r="L137" s="22">
        <v>13</v>
      </c>
      <c r="M137" s="22">
        <v>12</v>
      </c>
      <c r="N137" s="22">
        <v>11</v>
      </c>
      <c r="O137" s="22">
        <v>9</v>
      </c>
      <c r="P137" s="22">
        <v>9</v>
      </c>
      <c r="Q137" s="22">
        <v>8</v>
      </c>
      <c r="R137" s="22">
        <v>9</v>
      </c>
      <c r="S137" s="22">
        <v>7</v>
      </c>
      <c r="T137" s="22">
        <v>6</v>
      </c>
      <c r="U137" s="22">
        <v>8</v>
      </c>
    </row>
    <row r="138" spans="1:21" x14ac:dyDescent="0.25">
      <c r="C138" t="s">
        <v>32</v>
      </c>
      <c r="D138" s="22">
        <v>1.7669999999999999</v>
      </c>
      <c r="J138" s="22">
        <v>1.7250000000000001</v>
      </c>
      <c r="K138" s="22">
        <v>1.6140000000000001</v>
      </c>
      <c r="L138" s="22">
        <v>1.6850000000000001</v>
      </c>
      <c r="M138" s="22">
        <v>1.833</v>
      </c>
      <c r="N138" s="22">
        <v>1.8839999999999999</v>
      </c>
      <c r="O138" s="22">
        <v>1.9330000000000001</v>
      </c>
      <c r="P138" s="22">
        <v>1.911</v>
      </c>
      <c r="Q138" s="22">
        <v>1.7250000000000001</v>
      </c>
      <c r="R138" s="22">
        <v>1.7170000000000001</v>
      </c>
      <c r="S138" s="22">
        <v>1.714</v>
      </c>
      <c r="T138" s="22">
        <v>1.73</v>
      </c>
      <c r="U138" s="22">
        <v>1.8</v>
      </c>
    </row>
    <row r="139" spans="1:21" x14ac:dyDescent="0.25">
      <c r="A139">
        <v>13010180000</v>
      </c>
      <c r="B139" t="s">
        <v>55</v>
      </c>
      <c r="C139" t="s">
        <v>27</v>
      </c>
      <c r="E139" s="22">
        <v>2</v>
      </c>
      <c r="F139" s="22">
        <v>2</v>
      </c>
      <c r="G139" s="22">
        <v>2</v>
      </c>
      <c r="H139" s="22">
        <v>2</v>
      </c>
      <c r="I139" s="22">
        <v>2</v>
      </c>
      <c r="J139" s="22">
        <v>2</v>
      </c>
      <c r="K139" s="22">
        <v>2</v>
      </c>
      <c r="L139" s="22">
        <v>2</v>
      </c>
      <c r="M139" s="22">
        <v>2</v>
      </c>
      <c r="N139" s="22">
        <v>2</v>
      </c>
      <c r="O139" s="22">
        <v>2</v>
      </c>
      <c r="P139" s="22">
        <v>2</v>
      </c>
      <c r="Q139" s="22">
        <v>2</v>
      </c>
      <c r="R139" s="22">
        <v>2</v>
      </c>
      <c r="S139" s="22">
        <v>2</v>
      </c>
      <c r="T139" s="22">
        <v>2</v>
      </c>
      <c r="U139" s="22">
        <v>2</v>
      </c>
    </row>
    <row r="140" spans="1:21" x14ac:dyDescent="0.25">
      <c r="C140" t="s">
        <v>29</v>
      </c>
      <c r="D140" s="22">
        <v>2</v>
      </c>
    </row>
    <row r="141" spans="1:21" x14ac:dyDescent="0.25">
      <c r="C141" t="s">
        <v>30</v>
      </c>
      <c r="D141" s="22">
        <v>11000</v>
      </c>
    </row>
    <row r="142" spans="1:21" x14ac:dyDescent="0.25">
      <c r="C142" t="s">
        <v>31</v>
      </c>
      <c r="D142" s="22">
        <v>22</v>
      </c>
      <c r="J142" s="22">
        <v>5</v>
      </c>
      <c r="K142" s="22">
        <v>6</v>
      </c>
      <c r="L142" s="22">
        <v>5</v>
      </c>
      <c r="U142" s="22">
        <v>6</v>
      </c>
    </row>
    <row r="143" spans="1:21" x14ac:dyDescent="0.25">
      <c r="C143" t="s">
        <v>32</v>
      </c>
      <c r="D143" s="22">
        <v>3</v>
      </c>
      <c r="J143" s="22">
        <v>3</v>
      </c>
      <c r="K143" s="22">
        <v>3</v>
      </c>
      <c r="L143" s="22">
        <v>3</v>
      </c>
      <c r="U143" s="22">
        <v>3</v>
      </c>
    </row>
    <row r="144" spans="1:21" x14ac:dyDescent="0.25">
      <c r="A144">
        <v>14010070000</v>
      </c>
      <c r="B144" t="s">
        <v>56</v>
      </c>
      <c r="C144" t="s">
        <v>27</v>
      </c>
      <c r="E144" s="22">
        <v>28</v>
      </c>
      <c r="F144" s="22">
        <v>13</v>
      </c>
      <c r="G144" s="22">
        <v>5</v>
      </c>
      <c r="H144" s="22">
        <v>8</v>
      </c>
      <c r="I144" s="22">
        <v>34</v>
      </c>
      <c r="J144" s="22">
        <v>54</v>
      </c>
      <c r="K144" s="22">
        <v>81</v>
      </c>
      <c r="L144" s="22">
        <v>103</v>
      </c>
      <c r="M144" s="22">
        <v>112</v>
      </c>
      <c r="N144" s="22">
        <v>87</v>
      </c>
      <c r="O144" s="22">
        <v>65</v>
      </c>
      <c r="P144" s="22">
        <v>38</v>
      </c>
      <c r="Q144" s="22">
        <v>16</v>
      </c>
      <c r="R144" s="22">
        <v>5</v>
      </c>
      <c r="S144" s="22">
        <v>3</v>
      </c>
      <c r="T144" s="22">
        <v>3</v>
      </c>
      <c r="U144" s="22">
        <v>3</v>
      </c>
    </row>
    <row r="145" spans="1:21" x14ac:dyDescent="0.25">
      <c r="C145" t="s">
        <v>28</v>
      </c>
      <c r="D145" s="22">
        <v>120</v>
      </c>
      <c r="G145" s="22">
        <v>3</v>
      </c>
      <c r="H145" s="22">
        <v>3</v>
      </c>
      <c r="I145" s="22">
        <v>26</v>
      </c>
      <c r="J145" s="22">
        <v>20</v>
      </c>
      <c r="K145" s="22">
        <v>27</v>
      </c>
      <c r="L145" s="22">
        <v>25</v>
      </c>
      <c r="M145" s="22">
        <v>12</v>
      </c>
      <c r="N145" s="22">
        <v>3</v>
      </c>
      <c r="P145" s="22">
        <v>1</v>
      </c>
    </row>
    <row r="146" spans="1:21" x14ac:dyDescent="0.25">
      <c r="C146" t="s">
        <v>29</v>
      </c>
      <c r="D146" s="22">
        <v>122</v>
      </c>
      <c r="L146" s="22">
        <v>3</v>
      </c>
      <c r="M146" s="22">
        <v>3</v>
      </c>
      <c r="N146" s="22">
        <v>28</v>
      </c>
      <c r="O146" s="22">
        <v>22</v>
      </c>
      <c r="P146" s="22">
        <v>28</v>
      </c>
      <c r="Q146" s="22">
        <v>23</v>
      </c>
      <c r="R146" s="22">
        <v>12</v>
      </c>
      <c r="S146" s="22">
        <v>2</v>
      </c>
      <c r="U146" s="22">
        <v>1</v>
      </c>
    </row>
    <row r="147" spans="1:21" x14ac:dyDescent="0.25">
      <c r="C147" t="s">
        <v>30</v>
      </c>
      <c r="D147" s="22">
        <v>5335.2449999999999</v>
      </c>
      <c r="L147" s="22">
        <v>6000</v>
      </c>
      <c r="M147" s="22">
        <v>5333.3329999999996</v>
      </c>
      <c r="N147" s="22">
        <v>5285.7139999999999</v>
      </c>
      <c r="O147" s="22">
        <v>5318.1809999999996</v>
      </c>
      <c r="P147" s="22">
        <v>5214.2849999999999</v>
      </c>
      <c r="Q147" s="22">
        <v>5247.826</v>
      </c>
      <c r="R147" s="22">
        <v>5633.3329999999996</v>
      </c>
      <c r="S147" s="22">
        <v>5800</v>
      </c>
      <c r="U147" s="22">
        <v>6000</v>
      </c>
    </row>
    <row r="148" spans="1:21" x14ac:dyDescent="0.25">
      <c r="C148" t="s">
        <v>31</v>
      </c>
      <c r="D148" s="22">
        <v>650.9</v>
      </c>
      <c r="L148" s="22">
        <v>18</v>
      </c>
      <c r="M148" s="22">
        <v>16</v>
      </c>
      <c r="N148" s="22">
        <v>148</v>
      </c>
      <c r="O148" s="22">
        <v>117</v>
      </c>
      <c r="P148" s="22">
        <v>146</v>
      </c>
      <c r="Q148" s="22">
        <v>120.7</v>
      </c>
      <c r="R148" s="22">
        <v>67.599999999999994</v>
      </c>
      <c r="S148" s="22">
        <v>11.6</v>
      </c>
      <c r="U148" s="22">
        <v>6</v>
      </c>
    </row>
    <row r="149" spans="1:21" x14ac:dyDescent="0.25">
      <c r="C149" t="s">
        <v>32</v>
      </c>
      <c r="D149" s="22">
        <v>0.998</v>
      </c>
      <c r="L149" s="22">
        <v>1</v>
      </c>
      <c r="M149" s="22">
        <v>1</v>
      </c>
      <c r="N149" s="22">
        <v>1.071</v>
      </c>
      <c r="O149" s="22">
        <v>1</v>
      </c>
      <c r="P149" s="22">
        <v>0.95499999999999996</v>
      </c>
      <c r="Q149" s="22">
        <v>0.96499999999999997</v>
      </c>
      <c r="R149" s="22">
        <v>0.98299999999999998</v>
      </c>
      <c r="S149" s="22">
        <v>1</v>
      </c>
      <c r="U149" s="22">
        <v>1</v>
      </c>
    </row>
    <row r="150" spans="1:21" x14ac:dyDescent="0.25">
      <c r="A150">
        <v>14010080000</v>
      </c>
      <c r="B150" t="s">
        <v>57</v>
      </c>
      <c r="C150" t="s">
        <v>27</v>
      </c>
      <c r="E150" s="22">
        <v>185</v>
      </c>
      <c r="F150" s="22">
        <v>231</v>
      </c>
      <c r="G150" s="22">
        <v>269</v>
      </c>
      <c r="H150" s="22">
        <v>282</v>
      </c>
      <c r="I150" s="22">
        <v>259</v>
      </c>
      <c r="J150" s="22">
        <v>252</v>
      </c>
      <c r="K150" s="22">
        <v>212</v>
      </c>
      <c r="L150" s="22">
        <v>175</v>
      </c>
      <c r="M150" s="22">
        <v>151</v>
      </c>
      <c r="N150" s="22">
        <v>134</v>
      </c>
      <c r="O150" s="22">
        <v>145</v>
      </c>
      <c r="P150" s="22">
        <v>116</v>
      </c>
      <c r="Q150" s="22">
        <v>143</v>
      </c>
      <c r="R150" s="22">
        <v>181</v>
      </c>
      <c r="S150" s="22">
        <v>190</v>
      </c>
      <c r="T150" s="22">
        <v>173</v>
      </c>
      <c r="U150" s="22">
        <v>176</v>
      </c>
    </row>
    <row r="151" spans="1:21" x14ac:dyDescent="0.25">
      <c r="C151" t="s">
        <v>28</v>
      </c>
      <c r="D151" s="22">
        <v>413</v>
      </c>
      <c r="E151" s="22">
        <v>43</v>
      </c>
      <c r="F151" s="22">
        <v>68</v>
      </c>
      <c r="G151" s="22">
        <v>60</v>
      </c>
      <c r="H151" s="22">
        <v>50</v>
      </c>
      <c r="I151" s="22">
        <v>43</v>
      </c>
      <c r="J151" s="22">
        <v>19</v>
      </c>
      <c r="K151" s="22">
        <v>20</v>
      </c>
      <c r="L151" s="22">
        <v>16</v>
      </c>
      <c r="M151" s="22">
        <v>21</v>
      </c>
      <c r="N151" s="22">
        <v>38</v>
      </c>
      <c r="O151" s="22">
        <v>35</v>
      </c>
    </row>
    <row r="152" spans="1:21" x14ac:dyDescent="0.25">
      <c r="C152" t="s">
        <v>29</v>
      </c>
      <c r="D152" s="22">
        <v>408</v>
      </c>
      <c r="J152" s="22">
        <v>26</v>
      </c>
      <c r="K152" s="22">
        <v>60</v>
      </c>
      <c r="L152" s="22">
        <v>53</v>
      </c>
      <c r="M152" s="22">
        <v>45</v>
      </c>
      <c r="N152" s="22">
        <v>55</v>
      </c>
      <c r="O152" s="22">
        <v>24</v>
      </c>
      <c r="P152" s="22">
        <v>29</v>
      </c>
      <c r="Q152" s="22">
        <v>22</v>
      </c>
      <c r="R152" s="22">
        <v>13</v>
      </c>
      <c r="S152" s="22">
        <v>25</v>
      </c>
      <c r="T152" s="22">
        <v>33</v>
      </c>
      <c r="U152" s="22">
        <v>23</v>
      </c>
    </row>
    <row r="153" spans="1:21" x14ac:dyDescent="0.25">
      <c r="C153" t="s">
        <v>30</v>
      </c>
      <c r="D153" s="22">
        <v>1246.3230000000001</v>
      </c>
      <c r="J153" s="22">
        <v>1307.692</v>
      </c>
      <c r="K153" s="22">
        <v>1316.6659999999999</v>
      </c>
      <c r="L153" s="22">
        <v>1264.1500000000001</v>
      </c>
      <c r="M153" s="22">
        <v>1222.222</v>
      </c>
      <c r="N153" s="22">
        <v>1236.3630000000001</v>
      </c>
      <c r="O153" s="22">
        <v>1208.3330000000001</v>
      </c>
      <c r="P153" s="22">
        <v>1206.896</v>
      </c>
      <c r="Q153" s="22">
        <v>1159.0899999999999</v>
      </c>
      <c r="R153" s="22">
        <v>1230.769</v>
      </c>
      <c r="S153" s="22">
        <v>1220</v>
      </c>
      <c r="T153" s="22">
        <v>1196.9690000000001</v>
      </c>
      <c r="U153" s="22">
        <v>1304.347</v>
      </c>
    </row>
    <row r="154" spans="1:21" x14ac:dyDescent="0.25">
      <c r="C154" t="s">
        <v>31</v>
      </c>
      <c r="D154" s="22">
        <v>508.5</v>
      </c>
      <c r="J154" s="22">
        <v>34</v>
      </c>
      <c r="K154" s="22">
        <v>79</v>
      </c>
      <c r="L154" s="22">
        <v>67</v>
      </c>
      <c r="M154" s="22">
        <v>55</v>
      </c>
      <c r="N154" s="22">
        <v>68</v>
      </c>
      <c r="O154" s="22">
        <v>29</v>
      </c>
      <c r="P154" s="22">
        <v>35</v>
      </c>
      <c r="Q154" s="22">
        <v>25.5</v>
      </c>
      <c r="R154" s="22">
        <v>16</v>
      </c>
      <c r="S154" s="22">
        <v>30.5</v>
      </c>
      <c r="T154" s="22">
        <v>39.5</v>
      </c>
      <c r="U154" s="22">
        <v>30</v>
      </c>
    </row>
    <row r="155" spans="1:21" x14ac:dyDescent="0.25">
      <c r="C155" t="s">
        <v>32</v>
      </c>
      <c r="D155" s="22">
        <v>2.383</v>
      </c>
      <c r="J155" s="22">
        <v>2.2879999999999998</v>
      </c>
      <c r="K155" s="22">
        <v>2.3090000000000002</v>
      </c>
      <c r="L155" s="22">
        <v>2.3450000000000002</v>
      </c>
      <c r="M155" s="22">
        <v>2.2890000000000001</v>
      </c>
      <c r="N155" s="22">
        <v>2.3290000000000002</v>
      </c>
      <c r="O155" s="22">
        <v>2.4660000000000002</v>
      </c>
      <c r="P155" s="22">
        <v>2.5339999999999998</v>
      </c>
      <c r="Q155" s="22">
        <v>2.5179999999999998</v>
      </c>
      <c r="R155" s="22">
        <v>2.375</v>
      </c>
      <c r="S155" s="22">
        <v>2.508</v>
      </c>
      <c r="T155" s="22">
        <v>2.4540000000000002</v>
      </c>
      <c r="U155" s="22">
        <v>2.4830000000000001</v>
      </c>
    </row>
    <row r="156" spans="1:21" x14ac:dyDescent="0.25">
      <c r="A156">
        <v>14030280000</v>
      </c>
      <c r="B156" t="s">
        <v>58</v>
      </c>
      <c r="C156" t="s">
        <v>27</v>
      </c>
      <c r="E156" s="22">
        <v>44</v>
      </c>
      <c r="F156" s="22">
        <v>64</v>
      </c>
      <c r="G156" s="22">
        <v>56</v>
      </c>
      <c r="H156" s="22">
        <v>51</v>
      </c>
      <c r="I156" s="22">
        <v>33</v>
      </c>
      <c r="J156" s="22">
        <v>15</v>
      </c>
      <c r="K156" s="22">
        <v>38</v>
      </c>
      <c r="L156" s="22">
        <v>54</v>
      </c>
      <c r="M156" s="22">
        <v>65</v>
      </c>
      <c r="N156" s="22">
        <v>44</v>
      </c>
      <c r="O156" s="22">
        <v>28</v>
      </c>
      <c r="P156" s="22">
        <v>40</v>
      </c>
      <c r="Q156" s="22">
        <v>88</v>
      </c>
      <c r="R156" s="22">
        <v>103</v>
      </c>
      <c r="S156" s="22">
        <v>93</v>
      </c>
      <c r="T156" s="22">
        <v>65</v>
      </c>
      <c r="U156" s="22">
        <v>25</v>
      </c>
    </row>
    <row r="157" spans="1:21" x14ac:dyDescent="0.25">
      <c r="C157" t="s">
        <v>28</v>
      </c>
      <c r="D157" s="22">
        <v>151</v>
      </c>
      <c r="E157" s="22">
        <v>18</v>
      </c>
      <c r="F157" s="22">
        <v>28</v>
      </c>
      <c r="G157" s="22">
        <v>5</v>
      </c>
      <c r="J157" s="22">
        <v>10</v>
      </c>
      <c r="K157" s="22">
        <v>28</v>
      </c>
      <c r="L157" s="22">
        <v>16</v>
      </c>
      <c r="M157" s="22">
        <v>11</v>
      </c>
      <c r="N157" s="22">
        <v>7</v>
      </c>
      <c r="O157" s="22">
        <v>10</v>
      </c>
      <c r="P157" s="22">
        <v>18</v>
      </c>
    </row>
    <row r="158" spans="1:21" x14ac:dyDescent="0.25">
      <c r="C158" t="s">
        <v>29</v>
      </c>
      <c r="D158" s="22">
        <v>183</v>
      </c>
      <c r="J158" s="22">
        <v>28</v>
      </c>
      <c r="K158" s="22">
        <v>5</v>
      </c>
      <c r="N158" s="22">
        <v>28</v>
      </c>
      <c r="O158" s="22">
        <v>26</v>
      </c>
      <c r="P158" s="22">
        <v>6</v>
      </c>
      <c r="Q158" s="22">
        <v>7</v>
      </c>
      <c r="R158" s="22">
        <v>5</v>
      </c>
      <c r="S158" s="22">
        <v>10</v>
      </c>
      <c r="T158" s="22">
        <v>28</v>
      </c>
      <c r="U158" s="22">
        <v>40</v>
      </c>
    </row>
    <row r="159" spans="1:21" x14ac:dyDescent="0.25">
      <c r="C159" t="s">
        <v>30</v>
      </c>
      <c r="D159" s="22">
        <v>10639.343999999999</v>
      </c>
      <c r="J159" s="22">
        <v>10714.285</v>
      </c>
      <c r="K159" s="22">
        <v>10600</v>
      </c>
      <c r="N159" s="22">
        <v>10892.857</v>
      </c>
      <c r="O159" s="22">
        <v>10384.615</v>
      </c>
      <c r="P159" s="22">
        <v>10333.333000000001</v>
      </c>
      <c r="Q159" s="22">
        <v>10571.428</v>
      </c>
      <c r="R159" s="22">
        <v>10600</v>
      </c>
      <c r="S159" s="22">
        <v>10500</v>
      </c>
      <c r="T159" s="22">
        <v>10535.714</v>
      </c>
      <c r="U159" s="22">
        <v>10750</v>
      </c>
    </row>
    <row r="160" spans="1:21" x14ac:dyDescent="0.25">
      <c r="C160" t="s">
        <v>31</v>
      </c>
      <c r="D160" s="22">
        <v>1947</v>
      </c>
      <c r="J160" s="22">
        <v>300</v>
      </c>
      <c r="K160" s="22">
        <v>53</v>
      </c>
      <c r="N160" s="22">
        <v>305</v>
      </c>
      <c r="O160" s="22">
        <v>270</v>
      </c>
      <c r="P160" s="22">
        <v>62</v>
      </c>
      <c r="Q160" s="22">
        <v>74</v>
      </c>
      <c r="R160" s="22">
        <v>53</v>
      </c>
      <c r="S160" s="22">
        <v>105</v>
      </c>
      <c r="T160" s="22">
        <v>295</v>
      </c>
      <c r="U160" s="22">
        <v>430</v>
      </c>
    </row>
    <row r="161" spans="1:21" x14ac:dyDescent="0.25">
      <c r="C161" t="s">
        <v>32</v>
      </c>
      <c r="D161" s="22">
        <v>0.79600000000000004</v>
      </c>
      <c r="J161" s="22">
        <v>0.7</v>
      </c>
      <c r="K161" s="22">
        <v>0.5</v>
      </c>
      <c r="N161" s="22">
        <v>0.77300000000000002</v>
      </c>
      <c r="O161" s="22">
        <v>1.3029999999999999</v>
      </c>
      <c r="P161" s="22">
        <v>0.8</v>
      </c>
      <c r="Q161" s="22">
        <v>1</v>
      </c>
      <c r="R161" s="22">
        <v>1.2</v>
      </c>
      <c r="S161" s="22">
        <v>1.1000000000000001</v>
      </c>
      <c r="T161" s="22">
        <v>0.40799999999999997</v>
      </c>
      <c r="U161" s="22">
        <v>0.70299999999999996</v>
      </c>
    </row>
    <row r="162" spans="1:21" x14ac:dyDescent="0.25">
      <c r="A162">
        <v>14070170000</v>
      </c>
      <c r="B162" t="s">
        <v>59</v>
      </c>
      <c r="C162" t="s">
        <v>27</v>
      </c>
      <c r="E162" s="22">
        <v>20</v>
      </c>
      <c r="F162" s="22">
        <v>107</v>
      </c>
      <c r="G162" s="22">
        <v>279</v>
      </c>
      <c r="H162" s="22">
        <v>384</v>
      </c>
      <c r="I162" s="22">
        <v>429</v>
      </c>
      <c r="J162" s="22">
        <v>399</v>
      </c>
      <c r="K162" s="22">
        <v>244</v>
      </c>
      <c r="L162" s="22">
        <v>109</v>
      </c>
      <c r="M162" s="22">
        <v>65</v>
      </c>
      <c r="N162" s="22">
        <v>64</v>
      </c>
      <c r="O162" s="22">
        <v>60</v>
      </c>
      <c r="P162" s="22">
        <v>47</v>
      </c>
      <c r="Q162" s="22">
        <v>51</v>
      </c>
      <c r="R162" s="22">
        <v>145</v>
      </c>
      <c r="S162" s="22">
        <v>279</v>
      </c>
      <c r="T162" s="22">
        <v>359</v>
      </c>
      <c r="U162" s="22">
        <v>372</v>
      </c>
    </row>
    <row r="163" spans="1:21" x14ac:dyDescent="0.25">
      <c r="C163" t="s">
        <v>28</v>
      </c>
      <c r="D163" s="22">
        <v>516</v>
      </c>
      <c r="E163" s="22">
        <v>15</v>
      </c>
      <c r="F163" s="22">
        <v>92</v>
      </c>
      <c r="G163" s="22">
        <v>172</v>
      </c>
      <c r="H163" s="22">
        <v>105</v>
      </c>
      <c r="I163" s="22">
        <v>45</v>
      </c>
      <c r="J163" s="22">
        <v>8</v>
      </c>
      <c r="K163" s="22">
        <v>22</v>
      </c>
      <c r="L163" s="22">
        <v>24</v>
      </c>
      <c r="M163" s="22">
        <v>16</v>
      </c>
      <c r="N163" s="22">
        <v>4</v>
      </c>
      <c r="O163" s="22">
        <v>5</v>
      </c>
      <c r="P163" s="22">
        <v>8</v>
      </c>
    </row>
    <row r="164" spans="1:21" x14ac:dyDescent="0.25">
      <c r="C164" t="s">
        <v>29</v>
      </c>
      <c r="D164" s="22">
        <v>521</v>
      </c>
      <c r="J164" s="22">
        <v>38</v>
      </c>
      <c r="K164" s="22">
        <v>177</v>
      </c>
      <c r="L164" s="22">
        <v>159</v>
      </c>
      <c r="M164" s="22">
        <v>60</v>
      </c>
      <c r="N164" s="22">
        <v>5</v>
      </c>
      <c r="O164" s="22">
        <v>9</v>
      </c>
      <c r="P164" s="22">
        <v>21</v>
      </c>
      <c r="Q164" s="22">
        <v>18</v>
      </c>
      <c r="R164" s="22">
        <v>16</v>
      </c>
      <c r="T164" s="22">
        <v>5</v>
      </c>
      <c r="U164" s="22">
        <v>13</v>
      </c>
    </row>
    <row r="165" spans="1:21" x14ac:dyDescent="0.25">
      <c r="C165" t="s">
        <v>30</v>
      </c>
      <c r="D165" s="22">
        <v>5229.942</v>
      </c>
      <c r="J165" s="22">
        <v>5500</v>
      </c>
      <c r="K165" s="22">
        <v>5180.79</v>
      </c>
      <c r="L165" s="22">
        <v>5226.415</v>
      </c>
      <c r="M165" s="22">
        <v>5283.3329999999996</v>
      </c>
      <c r="N165" s="22">
        <v>5600</v>
      </c>
      <c r="O165" s="22">
        <v>5111.1109999999999</v>
      </c>
      <c r="P165" s="22">
        <v>5180.9520000000002</v>
      </c>
      <c r="Q165" s="22">
        <v>5333.3329999999996</v>
      </c>
      <c r="R165" s="22">
        <v>5000</v>
      </c>
      <c r="T165" s="22">
        <v>4800</v>
      </c>
      <c r="U165" s="22">
        <v>5230.7690000000002</v>
      </c>
    </row>
    <row r="166" spans="1:21" x14ac:dyDescent="0.25">
      <c r="C166" t="s">
        <v>31</v>
      </c>
      <c r="D166" s="22">
        <v>2724.8</v>
      </c>
      <c r="J166" s="22">
        <v>209</v>
      </c>
      <c r="K166" s="22">
        <v>917</v>
      </c>
      <c r="L166" s="22">
        <v>831</v>
      </c>
      <c r="M166" s="22">
        <v>317</v>
      </c>
      <c r="N166" s="22">
        <v>28</v>
      </c>
      <c r="O166" s="22">
        <v>46</v>
      </c>
      <c r="P166" s="22">
        <v>108.8</v>
      </c>
      <c r="Q166" s="22">
        <v>96</v>
      </c>
      <c r="R166" s="22">
        <v>80</v>
      </c>
      <c r="T166" s="22">
        <v>24</v>
      </c>
      <c r="U166" s="22">
        <v>68</v>
      </c>
    </row>
    <row r="167" spans="1:21" x14ac:dyDescent="0.25">
      <c r="C167" t="s">
        <v>32</v>
      </c>
      <c r="D167" s="22">
        <v>2.0720000000000001</v>
      </c>
      <c r="J167" s="22">
        <v>1.268</v>
      </c>
      <c r="K167" s="22">
        <v>1.9850000000000001</v>
      </c>
      <c r="L167" s="22">
        <v>3.0190000000000001</v>
      </c>
      <c r="M167" s="22">
        <v>1.9890000000000001</v>
      </c>
      <c r="N167" s="22">
        <v>2</v>
      </c>
      <c r="O167" s="22">
        <v>0.90900000000000003</v>
      </c>
      <c r="P167" s="22">
        <v>0.99399999999999999</v>
      </c>
      <c r="Q167" s="22">
        <v>0.79300000000000004</v>
      </c>
      <c r="R167" s="22">
        <v>0.85399999999999998</v>
      </c>
      <c r="T167" s="22">
        <v>0.7</v>
      </c>
      <c r="U167" s="22">
        <v>0.78100000000000003</v>
      </c>
    </row>
    <row r="168" spans="1:21" x14ac:dyDescent="0.25">
      <c r="A168">
        <v>13010210000</v>
      </c>
      <c r="B168" t="s">
        <v>60</v>
      </c>
      <c r="C168" t="s">
        <v>27</v>
      </c>
      <c r="E168" s="22">
        <v>123</v>
      </c>
      <c r="F168" s="22">
        <v>123</v>
      </c>
      <c r="G168" s="22">
        <v>123</v>
      </c>
      <c r="H168" s="22">
        <v>123</v>
      </c>
      <c r="I168" s="22">
        <v>113</v>
      </c>
      <c r="J168" s="22">
        <v>113</v>
      </c>
      <c r="K168" s="22">
        <v>113</v>
      </c>
      <c r="L168" s="22">
        <v>113</v>
      </c>
      <c r="M168" s="22">
        <v>113</v>
      </c>
      <c r="N168" s="22">
        <v>113</v>
      </c>
      <c r="O168" s="22">
        <v>113</v>
      </c>
      <c r="P168" s="22">
        <v>113</v>
      </c>
      <c r="Q168" s="22">
        <v>113</v>
      </c>
      <c r="R168" s="22">
        <v>113</v>
      </c>
      <c r="S168" s="22">
        <v>113</v>
      </c>
      <c r="T168" s="22">
        <v>113</v>
      </c>
      <c r="U168" s="22">
        <v>113</v>
      </c>
    </row>
    <row r="169" spans="1:21" x14ac:dyDescent="0.25">
      <c r="C169" t="s">
        <v>61</v>
      </c>
      <c r="D169" s="22">
        <v>10</v>
      </c>
      <c r="I169" s="22">
        <v>10</v>
      </c>
    </row>
    <row r="170" spans="1:21" x14ac:dyDescent="0.25">
      <c r="C170" t="s">
        <v>29</v>
      </c>
      <c r="D170" s="22">
        <v>92</v>
      </c>
    </row>
    <row r="171" spans="1:21" x14ac:dyDescent="0.25">
      <c r="C171" t="s">
        <v>30</v>
      </c>
      <c r="D171" s="22">
        <v>7826.0860000000002</v>
      </c>
    </row>
    <row r="172" spans="1:21" x14ac:dyDescent="0.25">
      <c r="C172" t="s">
        <v>31</v>
      </c>
      <c r="D172" s="22">
        <v>720</v>
      </c>
      <c r="J172" s="22">
        <v>240</v>
      </c>
      <c r="K172" s="22">
        <v>235</v>
      </c>
      <c r="L172" s="22">
        <v>145</v>
      </c>
      <c r="M172" s="22">
        <v>20</v>
      </c>
      <c r="U172" s="22">
        <v>80</v>
      </c>
    </row>
    <row r="173" spans="1:21" x14ac:dyDescent="0.25">
      <c r="C173" t="s">
        <v>32</v>
      </c>
      <c r="D173" s="22">
        <v>1.51</v>
      </c>
      <c r="J173" s="22">
        <v>1.5129999999999999</v>
      </c>
      <c r="K173" s="22">
        <v>1.5</v>
      </c>
      <c r="L173" s="22">
        <v>1.5409999999999999</v>
      </c>
      <c r="M173" s="22">
        <v>1.5</v>
      </c>
      <c r="U173" s="22">
        <v>1.4750000000000001</v>
      </c>
    </row>
    <row r="174" spans="1:21" x14ac:dyDescent="0.25">
      <c r="A174">
        <v>13010220000</v>
      </c>
      <c r="B174" t="s">
        <v>62</v>
      </c>
      <c r="C174" t="s">
        <v>27</v>
      </c>
      <c r="E174" s="22">
        <v>79</v>
      </c>
      <c r="F174" s="22">
        <v>79</v>
      </c>
      <c r="G174" s="22">
        <v>79</v>
      </c>
      <c r="H174" s="22">
        <v>79</v>
      </c>
      <c r="I174" s="22">
        <v>79</v>
      </c>
      <c r="J174" s="22">
        <v>79</v>
      </c>
      <c r="K174" s="22">
        <v>79</v>
      </c>
      <c r="L174" s="22">
        <v>79</v>
      </c>
      <c r="M174" s="22">
        <v>79</v>
      </c>
      <c r="N174" s="22">
        <v>79</v>
      </c>
      <c r="O174" s="22">
        <v>79</v>
      </c>
      <c r="P174" s="22">
        <v>79</v>
      </c>
      <c r="Q174" s="22">
        <v>79</v>
      </c>
      <c r="R174" s="22">
        <v>79</v>
      </c>
      <c r="S174" s="22">
        <v>79</v>
      </c>
      <c r="T174" s="22">
        <v>79</v>
      </c>
      <c r="U174" s="22">
        <v>79</v>
      </c>
    </row>
    <row r="175" spans="1:21" x14ac:dyDescent="0.25">
      <c r="C175" t="s">
        <v>29</v>
      </c>
      <c r="D175" s="22">
        <v>79</v>
      </c>
    </row>
    <row r="176" spans="1:21" x14ac:dyDescent="0.25">
      <c r="C176" t="s">
        <v>30</v>
      </c>
      <c r="D176" s="22">
        <v>7974.683</v>
      </c>
    </row>
    <row r="177" spans="1:21" x14ac:dyDescent="0.25">
      <c r="C177" t="s">
        <v>31</v>
      </c>
      <c r="D177" s="22">
        <v>630</v>
      </c>
      <c r="J177" s="22">
        <v>105</v>
      </c>
      <c r="K177" s="22">
        <v>107</v>
      </c>
      <c r="L177" s="22">
        <v>95</v>
      </c>
      <c r="M177" s="22">
        <v>78</v>
      </c>
      <c r="N177" s="22">
        <v>60</v>
      </c>
      <c r="O177" s="22">
        <v>40</v>
      </c>
      <c r="P177" s="22">
        <v>25</v>
      </c>
      <c r="Q177" s="22">
        <v>10</v>
      </c>
      <c r="R177" s="22">
        <v>12</v>
      </c>
      <c r="S177" s="22">
        <v>10</v>
      </c>
      <c r="T177" s="22">
        <v>12</v>
      </c>
      <c r="U177" s="22">
        <v>76</v>
      </c>
    </row>
    <row r="178" spans="1:21" x14ac:dyDescent="0.25">
      <c r="C178" t="s">
        <v>32</v>
      </c>
      <c r="D178" s="22">
        <v>1.33</v>
      </c>
      <c r="J178" s="22">
        <v>1.2170000000000001</v>
      </c>
      <c r="K178" s="22">
        <v>1.3049999999999999</v>
      </c>
      <c r="L178" s="22">
        <v>1.274</v>
      </c>
      <c r="M178" s="22">
        <v>1.3180000000000001</v>
      </c>
      <c r="N178" s="22">
        <v>1.371</v>
      </c>
      <c r="O178" s="22">
        <v>1.4379999999999999</v>
      </c>
      <c r="P178" s="22">
        <v>1.46</v>
      </c>
      <c r="Q178" s="22">
        <v>1.5</v>
      </c>
      <c r="R178" s="22">
        <v>1.5</v>
      </c>
      <c r="S178" s="22">
        <v>1.6</v>
      </c>
      <c r="T178" s="22">
        <v>1.5</v>
      </c>
      <c r="U178" s="22">
        <v>1.365</v>
      </c>
    </row>
    <row r="179" spans="1:21" x14ac:dyDescent="0.25">
      <c r="A179">
        <v>13010250000</v>
      </c>
      <c r="B179" t="s">
        <v>63</v>
      </c>
      <c r="C179" t="s">
        <v>27</v>
      </c>
      <c r="E179" s="22">
        <v>27</v>
      </c>
      <c r="F179" s="22">
        <v>27</v>
      </c>
      <c r="G179" s="22">
        <v>27</v>
      </c>
      <c r="H179" s="22">
        <v>27</v>
      </c>
      <c r="I179" s="22">
        <v>27</v>
      </c>
      <c r="J179" s="22">
        <v>27</v>
      </c>
      <c r="K179" s="22">
        <v>27</v>
      </c>
      <c r="L179" s="22">
        <v>27</v>
      </c>
      <c r="M179" s="22">
        <v>27</v>
      </c>
      <c r="N179" s="22">
        <v>27</v>
      </c>
      <c r="O179" s="22">
        <v>27</v>
      </c>
      <c r="P179" s="22">
        <v>27</v>
      </c>
      <c r="Q179" s="22">
        <v>27</v>
      </c>
      <c r="R179" s="22">
        <v>27</v>
      </c>
      <c r="S179" s="22">
        <v>27</v>
      </c>
      <c r="T179" s="22">
        <v>27</v>
      </c>
      <c r="U179" s="22">
        <v>27</v>
      </c>
    </row>
    <row r="180" spans="1:21" x14ac:dyDescent="0.25">
      <c r="C180" t="s">
        <v>29</v>
      </c>
      <c r="D180" s="22">
        <v>10</v>
      </c>
    </row>
    <row r="181" spans="1:21" x14ac:dyDescent="0.25">
      <c r="C181" t="s">
        <v>30</v>
      </c>
      <c r="D181" s="22">
        <v>15200</v>
      </c>
    </row>
    <row r="182" spans="1:21" x14ac:dyDescent="0.25">
      <c r="C182" t="s">
        <v>31</v>
      </c>
      <c r="D182" s="22">
        <v>152</v>
      </c>
      <c r="J182" s="22">
        <v>10</v>
      </c>
      <c r="K182" s="22">
        <v>10</v>
      </c>
      <c r="L182" s="22">
        <v>8</v>
      </c>
      <c r="M182" s="22">
        <v>10</v>
      </c>
      <c r="N182" s="22">
        <v>12</v>
      </c>
      <c r="O182" s="22">
        <v>13</v>
      </c>
      <c r="P182" s="22">
        <v>15</v>
      </c>
      <c r="Q182" s="22">
        <v>14</v>
      </c>
      <c r="R182" s="22">
        <v>15</v>
      </c>
      <c r="S182" s="22">
        <v>18</v>
      </c>
      <c r="T182" s="22">
        <v>15</v>
      </c>
      <c r="U182" s="22">
        <v>12</v>
      </c>
    </row>
    <row r="183" spans="1:21" x14ac:dyDescent="0.25">
      <c r="C183" t="s">
        <v>32</v>
      </c>
      <c r="D183" s="22">
        <v>1.611</v>
      </c>
      <c r="J183" s="22">
        <v>1.5</v>
      </c>
      <c r="K183" s="22">
        <v>1.5</v>
      </c>
      <c r="L183" s="22">
        <v>1.6</v>
      </c>
      <c r="M183" s="22">
        <v>1.5</v>
      </c>
      <c r="N183" s="22">
        <v>1.5</v>
      </c>
      <c r="O183" s="22">
        <v>1.6</v>
      </c>
      <c r="P183" s="22">
        <v>1.58</v>
      </c>
      <c r="Q183" s="22">
        <v>1.6</v>
      </c>
      <c r="R183" s="22">
        <v>1.65</v>
      </c>
      <c r="S183" s="22">
        <v>1.6</v>
      </c>
      <c r="T183" s="22">
        <v>1.8</v>
      </c>
      <c r="U183" s="22">
        <v>1.8</v>
      </c>
    </row>
    <row r="184" spans="1:21" x14ac:dyDescent="0.25">
      <c r="A184">
        <v>13010260000</v>
      </c>
      <c r="B184" t="s">
        <v>64</v>
      </c>
      <c r="C184" t="s">
        <v>27</v>
      </c>
      <c r="E184" s="22">
        <v>4</v>
      </c>
      <c r="F184" s="22">
        <v>4</v>
      </c>
      <c r="G184" s="22">
        <v>4</v>
      </c>
      <c r="H184" s="22">
        <v>4</v>
      </c>
      <c r="I184" s="22">
        <v>4</v>
      </c>
      <c r="J184" s="22">
        <v>4</v>
      </c>
      <c r="K184" s="22">
        <v>4</v>
      </c>
      <c r="L184" s="22">
        <v>4</v>
      </c>
      <c r="M184" s="22">
        <v>4</v>
      </c>
      <c r="N184" s="22">
        <v>4</v>
      </c>
      <c r="O184" s="22">
        <v>4</v>
      </c>
      <c r="P184" s="22">
        <v>4</v>
      </c>
      <c r="Q184" s="22">
        <v>4</v>
      </c>
      <c r="R184" s="22">
        <v>4</v>
      </c>
      <c r="S184" s="22">
        <v>4</v>
      </c>
      <c r="T184" s="22">
        <v>4</v>
      </c>
      <c r="U184" s="22">
        <v>4</v>
      </c>
    </row>
    <row r="185" spans="1:21" x14ac:dyDescent="0.25">
      <c r="C185" t="s">
        <v>29</v>
      </c>
      <c r="D185" s="22">
        <v>4</v>
      </c>
    </row>
    <row r="186" spans="1:21" x14ac:dyDescent="0.25">
      <c r="C186" t="s">
        <v>30</v>
      </c>
      <c r="D186" s="22">
        <v>4750</v>
      </c>
    </row>
    <row r="187" spans="1:21" x14ac:dyDescent="0.25">
      <c r="C187" t="s">
        <v>31</v>
      </c>
      <c r="D187" s="22">
        <v>19</v>
      </c>
      <c r="J187" s="22">
        <v>5</v>
      </c>
      <c r="K187" s="22">
        <v>4</v>
      </c>
      <c r="L187" s="22">
        <v>3</v>
      </c>
      <c r="M187" s="22">
        <v>2</v>
      </c>
      <c r="S187" s="22">
        <v>2</v>
      </c>
      <c r="U187" s="22">
        <v>3</v>
      </c>
    </row>
    <row r="188" spans="1:21" x14ac:dyDescent="0.25">
      <c r="C188" t="s">
        <v>32</v>
      </c>
      <c r="D188" s="22">
        <v>1.5409999999999999</v>
      </c>
      <c r="J188" s="22">
        <v>1.6</v>
      </c>
      <c r="K188" s="22">
        <v>1.52</v>
      </c>
      <c r="L188" s="22">
        <v>1.5</v>
      </c>
      <c r="M188" s="22">
        <v>1.6</v>
      </c>
      <c r="S188" s="22">
        <v>1.5</v>
      </c>
      <c r="U188" s="22">
        <v>1.5</v>
      </c>
    </row>
    <row r="189" spans="1:21" x14ac:dyDescent="0.25">
      <c r="A189">
        <v>13010270000</v>
      </c>
      <c r="B189" t="s">
        <v>65</v>
      </c>
      <c r="C189" t="s">
        <v>27</v>
      </c>
      <c r="E189" s="22">
        <v>112</v>
      </c>
      <c r="F189" s="22">
        <v>112</v>
      </c>
      <c r="G189" s="22">
        <v>112</v>
      </c>
      <c r="H189" s="22">
        <v>112</v>
      </c>
      <c r="I189" s="22">
        <v>97</v>
      </c>
      <c r="J189" s="22">
        <v>97</v>
      </c>
      <c r="K189" s="22">
        <v>97</v>
      </c>
      <c r="L189" s="22">
        <v>97</v>
      </c>
      <c r="M189" s="22">
        <v>97</v>
      </c>
      <c r="N189" s="22">
        <v>97</v>
      </c>
      <c r="O189" s="22">
        <v>97</v>
      </c>
      <c r="P189" s="22">
        <v>97</v>
      </c>
      <c r="Q189" s="22">
        <v>97</v>
      </c>
      <c r="R189" s="22">
        <v>97</v>
      </c>
      <c r="S189" s="22">
        <v>97</v>
      </c>
      <c r="T189" s="22">
        <v>97</v>
      </c>
      <c r="U189" s="22">
        <v>97</v>
      </c>
    </row>
    <row r="190" spans="1:21" x14ac:dyDescent="0.25">
      <c r="C190" t="s">
        <v>61</v>
      </c>
      <c r="D190" s="22">
        <v>15</v>
      </c>
      <c r="I190" s="22">
        <v>15</v>
      </c>
    </row>
    <row r="191" spans="1:21" x14ac:dyDescent="0.25">
      <c r="C191" t="s">
        <v>29</v>
      </c>
      <c r="D191" s="22">
        <v>90</v>
      </c>
    </row>
    <row r="192" spans="1:21" x14ac:dyDescent="0.25">
      <c r="C192" t="s">
        <v>30</v>
      </c>
      <c r="D192" s="22">
        <v>10777.777</v>
      </c>
    </row>
    <row r="193" spans="1:21" x14ac:dyDescent="0.25">
      <c r="C193" t="s">
        <v>31</v>
      </c>
      <c r="D193" s="22">
        <v>970</v>
      </c>
      <c r="J193" s="22">
        <v>149</v>
      </c>
      <c r="K193" s="22">
        <v>152</v>
      </c>
      <c r="L193" s="22">
        <v>160</v>
      </c>
      <c r="M193" s="22">
        <v>122</v>
      </c>
      <c r="N193" s="22">
        <v>102</v>
      </c>
      <c r="O193" s="22">
        <v>72</v>
      </c>
      <c r="P193" s="22">
        <v>53</v>
      </c>
      <c r="Q193" s="22">
        <v>37</v>
      </c>
      <c r="R193" s="22">
        <v>39</v>
      </c>
      <c r="S193" s="22">
        <v>24</v>
      </c>
      <c r="T193" s="22">
        <v>20</v>
      </c>
      <c r="U193" s="22">
        <v>40</v>
      </c>
    </row>
    <row r="194" spans="1:21" x14ac:dyDescent="0.25">
      <c r="C194" t="s">
        <v>32</v>
      </c>
      <c r="D194" s="22">
        <v>1.452</v>
      </c>
      <c r="J194" s="22">
        <v>1.3660000000000001</v>
      </c>
      <c r="K194" s="22">
        <v>1.409</v>
      </c>
      <c r="L194" s="22">
        <v>1.464</v>
      </c>
      <c r="M194" s="22">
        <v>1.498</v>
      </c>
      <c r="N194" s="22">
        <v>1.4630000000000001</v>
      </c>
      <c r="O194" s="22">
        <v>1.4650000000000001</v>
      </c>
      <c r="P194" s="22">
        <v>1.4730000000000001</v>
      </c>
      <c r="Q194" s="22">
        <v>1.472</v>
      </c>
      <c r="R194" s="22">
        <v>1.5129999999999999</v>
      </c>
      <c r="S194" s="22">
        <v>1.5029999999999999</v>
      </c>
      <c r="T194" s="22">
        <v>1.5089999999999999</v>
      </c>
      <c r="U194" s="22">
        <v>1.53</v>
      </c>
    </row>
    <row r="195" spans="1:21" x14ac:dyDescent="0.25">
      <c r="A195">
        <v>13010280000</v>
      </c>
      <c r="B195" t="s">
        <v>66</v>
      </c>
      <c r="C195" t="s">
        <v>27</v>
      </c>
      <c r="E195" s="22">
        <v>3</v>
      </c>
      <c r="F195" s="22">
        <v>3</v>
      </c>
      <c r="G195" s="22">
        <v>3</v>
      </c>
      <c r="H195" s="22">
        <v>3</v>
      </c>
      <c r="I195" s="22">
        <v>3</v>
      </c>
      <c r="J195" s="22">
        <v>3</v>
      </c>
      <c r="K195" s="22">
        <v>3</v>
      </c>
      <c r="L195" s="22">
        <v>3</v>
      </c>
      <c r="M195" s="22">
        <v>3</v>
      </c>
      <c r="N195" s="22">
        <v>3</v>
      </c>
      <c r="O195" s="22">
        <v>3</v>
      </c>
      <c r="P195" s="22">
        <v>3</v>
      </c>
      <c r="Q195" s="22">
        <v>3</v>
      </c>
      <c r="R195" s="22">
        <v>3</v>
      </c>
      <c r="S195" s="22">
        <v>3</v>
      </c>
      <c r="T195" s="22">
        <v>3</v>
      </c>
      <c r="U195" s="22">
        <v>3</v>
      </c>
    </row>
    <row r="196" spans="1:21" x14ac:dyDescent="0.25">
      <c r="A196">
        <v>14040070000</v>
      </c>
      <c r="B196" t="s">
        <v>67</v>
      </c>
      <c r="C196" t="s">
        <v>27</v>
      </c>
      <c r="G196" s="22">
        <v>33</v>
      </c>
      <c r="H196" s="22">
        <v>61</v>
      </c>
      <c r="I196" s="22">
        <v>61</v>
      </c>
      <c r="J196" s="22">
        <v>62</v>
      </c>
      <c r="K196" s="22">
        <v>62</v>
      </c>
      <c r="L196" s="22">
        <v>62</v>
      </c>
      <c r="M196" s="22">
        <v>62</v>
      </c>
      <c r="N196" s="22">
        <v>31</v>
      </c>
      <c r="O196" s="22">
        <v>7</v>
      </c>
      <c r="P196" s="22">
        <v>1</v>
      </c>
      <c r="S196" s="22">
        <v>8</v>
      </c>
      <c r="T196" s="22">
        <v>15</v>
      </c>
      <c r="U196" s="22">
        <v>16</v>
      </c>
    </row>
    <row r="197" spans="1:21" x14ac:dyDescent="0.25">
      <c r="C197" t="s">
        <v>28</v>
      </c>
      <c r="D197" s="22">
        <v>62</v>
      </c>
      <c r="G197" s="22">
        <v>33</v>
      </c>
      <c r="H197" s="22">
        <v>28</v>
      </c>
      <c r="J197" s="22">
        <v>1</v>
      </c>
    </row>
    <row r="198" spans="1:21" x14ac:dyDescent="0.25">
      <c r="C198" t="s">
        <v>29</v>
      </c>
      <c r="D198" s="22">
        <v>62</v>
      </c>
      <c r="N198" s="22">
        <v>31</v>
      </c>
      <c r="O198" s="22">
        <v>24</v>
      </c>
      <c r="P198" s="22">
        <v>6</v>
      </c>
      <c r="Q198" s="22">
        <v>1</v>
      </c>
    </row>
    <row r="199" spans="1:21" x14ac:dyDescent="0.25">
      <c r="C199" t="s">
        <v>30</v>
      </c>
      <c r="D199" s="22">
        <v>4074.1930000000002</v>
      </c>
      <c r="N199" s="22">
        <v>4103.2250000000004</v>
      </c>
      <c r="O199" s="22">
        <v>4016.6660000000002</v>
      </c>
      <c r="P199" s="22">
        <v>4166.6660000000002</v>
      </c>
      <c r="Q199" s="22">
        <v>4000</v>
      </c>
    </row>
    <row r="200" spans="1:21" x14ac:dyDescent="0.25">
      <c r="C200" t="s">
        <v>31</v>
      </c>
      <c r="D200" s="22">
        <v>252.6</v>
      </c>
      <c r="N200" s="22">
        <v>127.2</v>
      </c>
      <c r="O200" s="22">
        <v>96.4</v>
      </c>
      <c r="P200" s="22">
        <v>25</v>
      </c>
      <c r="Q200" s="22">
        <v>4</v>
      </c>
    </row>
    <row r="201" spans="1:21" x14ac:dyDescent="0.25">
      <c r="C201" t="s">
        <v>32</v>
      </c>
      <c r="D201" s="22">
        <v>0.97299999999999998</v>
      </c>
      <c r="N201" s="22">
        <v>0.95399999999999996</v>
      </c>
      <c r="O201" s="22">
        <v>0.98899999999999999</v>
      </c>
      <c r="P201" s="22">
        <v>1</v>
      </c>
      <c r="Q201" s="22">
        <v>1</v>
      </c>
    </row>
    <row r="202" spans="1:21" x14ac:dyDescent="0.25">
      <c r="A202">
        <v>14040080000</v>
      </c>
      <c r="B202" t="s">
        <v>68</v>
      </c>
      <c r="C202" t="s">
        <v>27</v>
      </c>
      <c r="E202" s="22">
        <v>18</v>
      </c>
      <c r="F202" s="22">
        <v>10</v>
      </c>
      <c r="G202" s="22">
        <v>21</v>
      </c>
      <c r="H202" s="22">
        <v>47</v>
      </c>
      <c r="I202" s="22">
        <v>56</v>
      </c>
      <c r="J202" s="22">
        <v>58</v>
      </c>
      <c r="K202" s="22">
        <v>58</v>
      </c>
      <c r="L202" s="22">
        <v>58</v>
      </c>
      <c r="M202" s="22">
        <v>47</v>
      </c>
      <c r="N202" s="22">
        <v>29</v>
      </c>
      <c r="O202" s="22">
        <v>18</v>
      </c>
      <c r="P202" s="22">
        <v>16</v>
      </c>
      <c r="Q202" s="22">
        <v>16</v>
      </c>
      <c r="R202" s="22">
        <v>8</v>
      </c>
      <c r="S202" s="22">
        <v>15</v>
      </c>
      <c r="T202" s="22">
        <v>28</v>
      </c>
      <c r="U202" s="22">
        <v>31</v>
      </c>
    </row>
    <row r="203" spans="1:21" x14ac:dyDescent="0.25">
      <c r="C203" t="s">
        <v>28</v>
      </c>
      <c r="D203" s="22">
        <v>74</v>
      </c>
      <c r="G203" s="22">
        <v>21</v>
      </c>
      <c r="H203" s="22">
        <v>26</v>
      </c>
      <c r="I203" s="22">
        <v>9</v>
      </c>
      <c r="J203" s="22">
        <v>2</v>
      </c>
      <c r="M203" s="22">
        <v>8</v>
      </c>
      <c r="N203" s="22">
        <v>8</v>
      </c>
    </row>
    <row r="204" spans="1:21" x14ac:dyDescent="0.25">
      <c r="C204" t="s">
        <v>29</v>
      </c>
      <c r="D204" s="22">
        <v>74</v>
      </c>
      <c r="M204" s="22">
        <v>19</v>
      </c>
      <c r="N204" s="22">
        <v>26</v>
      </c>
      <c r="O204" s="22">
        <v>11</v>
      </c>
      <c r="P204" s="22">
        <v>2</v>
      </c>
      <c r="R204" s="22">
        <v>8</v>
      </c>
      <c r="S204" s="22">
        <v>8</v>
      </c>
    </row>
    <row r="205" spans="1:21" x14ac:dyDescent="0.25">
      <c r="C205" t="s">
        <v>30</v>
      </c>
      <c r="D205" s="22">
        <v>4639.1890000000003</v>
      </c>
      <c r="M205" s="22">
        <v>4684.21</v>
      </c>
      <c r="N205" s="22">
        <v>4742.3069999999998</v>
      </c>
      <c r="O205" s="22">
        <v>4636.3630000000003</v>
      </c>
      <c r="P205" s="22">
        <v>4500</v>
      </c>
      <c r="R205" s="22">
        <v>4375</v>
      </c>
      <c r="S205" s="22">
        <v>4500</v>
      </c>
    </row>
    <row r="206" spans="1:21" x14ac:dyDescent="0.25">
      <c r="C206" t="s">
        <v>31</v>
      </c>
      <c r="D206" s="22">
        <v>343.3</v>
      </c>
      <c r="M206" s="22">
        <v>89</v>
      </c>
      <c r="N206" s="22">
        <v>123.3</v>
      </c>
      <c r="O206" s="22">
        <v>51</v>
      </c>
      <c r="P206" s="22">
        <v>9</v>
      </c>
      <c r="R206" s="22">
        <v>35</v>
      </c>
      <c r="S206" s="22">
        <v>36</v>
      </c>
    </row>
    <row r="207" spans="1:21" x14ac:dyDescent="0.25">
      <c r="C207" t="s">
        <v>32</v>
      </c>
      <c r="D207" s="22">
        <v>1.673</v>
      </c>
      <c r="M207" s="22">
        <v>1.919</v>
      </c>
      <c r="N207" s="22">
        <v>1.679</v>
      </c>
      <c r="O207" s="22">
        <v>1.5</v>
      </c>
      <c r="P207" s="22">
        <v>1.5</v>
      </c>
      <c r="R207" s="22">
        <v>1.5</v>
      </c>
      <c r="S207" s="22">
        <v>1.5</v>
      </c>
    </row>
    <row r="208" spans="1:21" x14ac:dyDescent="0.25">
      <c r="A208">
        <v>13010300000</v>
      </c>
      <c r="B208" t="s">
        <v>69</v>
      </c>
      <c r="C208" t="s">
        <v>27</v>
      </c>
      <c r="E208" s="22">
        <v>3</v>
      </c>
      <c r="F208" s="22">
        <v>3</v>
      </c>
      <c r="G208" s="22">
        <v>3</v>
      </c>
      <c r="H208" s="22">
        <v>3</v>
      </c>
      <c r="I208" s="22">
        <v>3</v>
      </c>
      <c r="J208" s="22">
        <v>3</v>
      </c>
      <c r="K208" s="22">
        <v>3</v>
      </c>
      <c r="L208" s="22">
        <v>3</v>
      </c>
      <c r="M208" s="22">
        <v>3</v>
      </c>
      <c r="N208" s="22">
        <v>3</v>
      </c>
      <c r="O208" s="22">
        <v>3</v>
      </c>
      <c r="P208" s="22">
        <v>3</v>
      </c>
      <c r="Q208" s="22">
        <v>3</v>
      </c>
      <c r="R208" s="22">
        <v>3</v>
      </c>
      <c r="S208" s="22">
        <v>3</v>
      </c>
      <c r="T208" s="22">
        <v>3</v>
      </c>
      <c r="U208" s="22">
        <v>3</v>
      </c>
    </row>
    <row r="209" spans="1:21" x14ac:dyDescent="0.25">
      <c r="C209" t="s">
        <v>29</v>
      </c>
      <c r="D209" s="22">
        <v>3</v>
      </c>
    </row>
    <row r="210" spans="1:21" x14ac:dyDescent="0.25">
      <c r="C210" t="s">
        <v>30</v>
      </c>
      <c r="D210" s="22">
        <v>11000</v>
      </c>
    </row>
    <row r="211" spans="1:21" x14ac:dyDescent="0.25">
      <c r="C211" t="s">
        <v>31</v>
      </c>
      <c r="D211" s="22">
        <v>33</v>
      </c>
      <c r="J211" s="22">
        <v>6</v>
      </c>
      <c r="K211" s="22">
        <v>7</v>
      </c>
      <c r="L211" s="22">
        <v>8</v>
      </c>
      <c r="M211" s="22">
        <v>5</v>
      </c>
      <c r="N211" s="22">
        <v>3</v>
      </c>
      <c r="U211" s="22">
        <v>4</v>
      </c>
    </row>
    <row r="212" spans="1:21" x14ac:dyDescent="0.25">
      <c r="C212" t="s">
        <v>32</v>
      </c>
      <c r="D212" s="22">
        <v>1.42</v>
      </c>
      <c r="J212" s="22">
        <v>1.3</v>
      </c>
      <c r="K212" s="22">
        <v>1.35</v>
      </c>
      <c r="L212" s="22">
        <v>1.4</v>
      </c>
      <c r="M212" s="22">
        <v>1.5</v>
      </c>
      <c r="N212" s="22">
        <v>1.5</v>
      </c>
      <c r="U212" s="22">
        <v>1.6</v>
      </c>
    </row>
    <row r="213" spans="1:21" x14ac:dyDescent="0.25">
      <c r="A213">
        <v>13010320000</v>
      </c>
      <c r="B213" t="s">
        <v>70</v>
      </c>
      <c r="C213" t="s">
        <v>27</v>
      </c>
      <c r="E213" s="22">
        <v>168</v>
      </c>
      <c r="F213" s="22">
        <v>168</v>
      </c>
      <c r="G213" s="22">
        <v>168</v>
      </c>
      <c r="H213" s="22">
        <v>168</v>
      </c>
      <c r="I213" s="22">
        <v>173</v>
      </c>
      <c r="J213" s="22">
        <v>173</v>
      </c>
      <c r="K213" s="22">
        <v>173</v>
      </c>
      <c r="L213" s="22">
        <v>173</v>
      </c>
      <c r="M213" s="22">
        <v>173</v>
      </c>
      <c r="N213" s="22">
        <v>173</v>
      </c>
      <c r="O213" s="22">
        <v>173</v>
      </c>
      <c r="P213" s="22">
        <v>173</v>
      </c>
      <c r="Q213" s="22">
        <v>173</v>
      </c>
      <c r="R213" s="22">
        <v>173</v>
      </c>
      <c r="S213" s="22">
        <v>173</v>
      </c>
      <c r="T213" s="22">
        <v>173</v>
      </c>
      <c r="U213" s="22">
        <v>173</v>
      </c>
    </row>
    <row r="214" spans="1:21" x14ac:dyDescent="0.25">
      <c r="C214" t="s">
        <v>28</v>
      </c>
      <c r="D214" s="22">
        <v>5</v>
      </c>
      <c r="I214" s="22">
        <v>5</v>
      </c>
    </row>
    <row r="215" spans="1:21" x14ac:dyDescent="0.25">
      <c r="C215" t="s">
        <v>29</v>
      </c>
      <c r="D215" s="22">
        <v>93</v>
      </c>
    </row>
    <row r="216" spans="1:21" x14ac:dyDescent="0.25">
      <c r="C216" t="s">
        <v>30</v>
      </c>
      <c r="D216" s="22">
        <v>9408.6020000000008</v>
      </c>
    </row>
    <row r="217" spans="1:21" x14ac:dyDescent="0.25">
      <c r="C217" t="s">
        <v>31</v>
      </c>
      <c r="D217" s="22">
        <v>875</v>
      </c>
      <c r="J217" s="22">
        <v>87</v>
      </c>
      <c r="K217" s="22">
        <v>113</v>
      </c>
      <c r="L217" s="22">
        <v>120</v>
      </c>
      <c r="M217" s="22">
        <v>133</v>
      </c>
      <c r="N217" s="22">
        <v>93</v>
      </c>
      <c r="O217" s="22">
        <v>67</v>
      </c>
      <c r="P217" s="22">
        <v>54</v>
      </c>
      <c r="Q217" s="22">
        <v>43</v>
      </c>
      <c r="R217" s="22">
        <v>40</v>
      </c>
      <c r="S217" s="22">
        <v>35</v>
      </c>
      <c r="T217" s="22">
        <v>33</v>
      </c>
      <c r="U217" s="22">
        <v>57</v>
      </c>
    </row>
    <row r="218" spans="1:21" x14ac:dyDescent="0.25">
      <c r="C218" t="s">
        <v>32</v>
      </c>
      <c r="D218" s="22">
        <v>3.218</v>
      </c>
      <c r="J218" s="22">
        <v>3.11</v>
      </c>
      <c r="K218" s="22">
        <v>3.1749999999999998</v>
      </c>
      <c r="L218" s="22">
        <v>3.0990000000000002</v>
      </c>
      <c r="M218" s="22">
        <v>2.9620000000000002</v>
      </c>
      <c r="N218" s="22">
        <v>3.0430000000000001</v>
      </c>
      <c r="O218" s="22">
        <v>3.2010000000000001</v>
      </c>
      <c r="P218" s="22">
        <v>3.419</v>
      </c>
      <c r="Q218" s="22">
        <v>3.5</v>
      </c>
      <c r="R218" s="22">
        <v>3.569</v>
      </c>
      <c r="S218" s="22">
        <v>3.5630000000000002</v>
      </c>
      <c r="T218" s="22">
        <v>3.6549999999999998</v>
      </c>
      <c r="U218" s="22">
        <v>3.512</v>
      </c>
    </row>
    <row r="219" spans="1:21" x14ac:dyDescent="0.25">
      <c r="A219">
        <v>14040090000</v>
      </c>
      <c r="B219" t="s">
        <v>71</v>
      </c>
      <c r="C219" t="s">
        <v>27</v>
      </c>
      <c r="E219" s="22">
        <v>63</v>
      </c>
      <c r="F219" s="22">
        <v>86</v>
      </c>
      <c r="G219" s="22">
        <v>185</v>
      </c>
      <c r="H219" s="22">
        <v>344</v>
      </c>
      <c r="I219" s="22">
        <v>446</v>
      </c>
      <c r="J219" s="22">
        <v>439</v>
      </c>
      <c r="K219" s="22">
        <v>354</v>
      </c>
      <c r="L219" s="22">
        <v>235</v>
      </c>
      <c r="M219" s="22">
        <v>129</v>
      </c>
      <c r="N219" s="22">
        <v>88</v>
      </c>
      <c r="O219" s="22">
        <v>82</v>
      </c>
      <c r="P219" s="22">
        <v>71</v>
      </c>
      <c r="Q219" s="22">
        <v>56</v>
      </c>
      <c r="R219" s="22">
        <v>77</v>
      </c>
      <c r="S219" s="22">
        <v>153</v>
      </c>
      <c r="T219" s="22">
        <v>182</v>
      </c>
      <c r="U219" s="22">
        <v>216</v>
      </c>
    </row>
    <row r="220" spans="1:21" x14ac:dyDescent="0.25">
      <c r="C220" t="s">
        <v>28</v>
      </c>
      <c r="D220" s="22">
        <v>563</v>
      </c>
      <c r="E220" s="22">
        <v>8</v>
      </c>
      <c r="F220" s="22">
        <v>56</v>
      </c>
      <c r="G220" s="22">
        <v>121</v>
      </c>
      <c r="H220" s="22">
        <v>163</v>
      </c>
      <c r="I220" s="22">
        <v>113</v>
      </c>
      <c r="J220" s="22">
        <v>26</v>
      </c>
      <c r="M220" s="22">
        <v>22</v>
      </c>
      <c r="N220" s="22">
        <v>33</v>
      </c>
      <c r="O220" s="22">
        <v>19</v>
      </c>
      <c r="P220" s="22">
        <v>2</v>
      </c>
    </row>
    <row r="221" spans="1:21" x14ac:dyDescent="0.25">
      <c r="C221" t="s">
        <v>29</v>
      </c>
      <c r="D221" s="22">
        <v>560</v>
      </c>
      <c r="J221" s="22">
        <v>33</v>
      </c>
      <c r="K221" s="22">
        <v>85</v>
      </c>
      <c r="L221" s="22">
        <v>119</v>
      </c>
      <c r="M221" s="22">
        <v>128</v>
      </c>
      <c r="N221" s="22">
        <v>74</v>
      </c>
      <c r="O221" s="22">
        <v>25</v>
      </c>
      <c r="P221" s="22">
        <v>13</v>
      </c>
      <c r="Q221" s="22">
        <v>25</v>
      </c>
      <c r="R221" s="22">
        <v>20</v>
      </c>
      <c r="S221" s="22">
        <v>8</v>
      </c>
      <c r="T221" s="22">
        <v>15</v>
      </c>
      <c r="U221" s="22">
        <v>15</v>
      </c>
    </row>
    <row r="222" spans="1:21" x14ac:dyDescent="0.25">
      <c r="C222" t="s">
        <v>30</v>
      </c>
      <c r="D222" s="22">
        <v>11020.892</v>
      </c>
      <c r="J222" s="22">
        <v>10606.06</v>
      </c>
      <c r="K222" s="22">
        <v>11376.47</v>
      </c>
      <c r="L222" s="22">
        <v>11487.394</v>
      </c>
      <c r="M222" s="22">
        <v>10804.687</v>
      </c>
      <c r="N222" s="22">
        <v>10729.728999999999</v>
      </c>
      <c r="O222" s="22">
        <v>10640</v>
      </c>
      <c r="P222" s="22">
        <v>11153.846</v>
      </c>
      <c r="Q222" s="22">
        <v>10720</v>
      </c>
      <c r="R222" s="22">
        <v>11325</v>
      </c>
      <c r="S222" s="22">
        <v>11000</v>
      </c>
      <c r="T222" s="22">
        <v>10680</v>
      </c>
      <c r="U222" s="22">
        <v>10466.665999999999</v>
      </c>
    </row>
    <row r="223" spans="1:21" x14ac:dyDescent="0.25">
      <c r="C223" t="s">
        <v>31</v>
      </c>
      <c r="D223" s="22">
        <v>6171.7</v>
      </c>
      <c r="J223" s="22">
        <v>350</v>
      </c>
      <c r="K223" s="22">
        <v>967</v>
      </c>
      <c r="L223" s="22">
        <v>1367</v>
      </c>
      <c r="M223" s="22">
        <v>1383</v>
      </c>
      <c r="N223" s="22">
        <v>794</v>
      </c>
      <c r="O223" s="22">
        <v>266</v>
      </c>
      <c r="P223" s="22">
        <v>145</v>
      </c>
      <c r="Q223" s="22">
        <v>268</v>
      </c>
      <c r="R223" s="22">
        <v>226.5</v>
      </c>
      <c r="S223" s="22">
        <v>88</v>
      </c>
      <c r="T223" s="22">
        <v>160.19999999999999</v>
      </c>
      <c r="U223" s="22">
        <v>157</v>
      </c>
    </row>
    <row r="224" spans="1:21" x14ac:dyDescent="0.25">
      <c r="C224" t="s">
        <v>32</v>
      </c>
      <c r="D224" s="22">
        <v>0.96199999999999997</v>
      </c>
      <c r="J224" s="22">
        <v>1.32</v>
      </c>
      <c r="K224" s="22">
        <v>1.266</v>
      </c>
      <c r="L224" s="22">
        <v>0.86099999999999999</v>
      </c>
      <c r="M224" s="22">
        <v>0.75700000000000001</v>
      </c>
      <c r="N224" s="22">
        <v>0.78200000000000003</v>
      </c>
      <c r="O224" s="22">
        <v>0.84899999999999998</v>
      </c>
      <c r="P224" s="22">
        <v>0.874</v>
      </c>
      <c r="Q224" s="22">
        <v>0.98399999999999999</v>
      </c>
      <c r="R224" s="22">
        <v>1.3819999999999999</v>
      </c>
      <c r="S224" s="22">
        <v>1.2529999999999999</v>
      </c>
      <c r="T224" s="22">
        <v>1.42</v>
      </c>
      <c r="U224" s="22">
        <v>0.86599999999999999</v>
      </c>
    </row>
    <row r="225" spans="1:21" x14ac:dyDescent="0.25">
      <c r="A225">
        <v>14010090000</v>
      </c>
      <c r="B225" t="s">
        <v>72</v>
      </c>
      <c r="C225" t="s">
        <v>27</v>
      </c>
      <c r="E225" s="22">
        <v>19</v>
      </c>
      <c r="F225" s="22">
        <v>14</v>
      </c>
      <c r="G225" s="22">
        <v>13</v>
      </c>
      <c r="H225" s="22">
        <v>38</v>
      </c>
      <c r="I225" s="22">
        <v>92</v>
      </c>
      <c r="J225" s="22">
        <v>125</v>
      </c>
      <c r="K225" s="22">
        <v>148</v>
      </c>
      <c r="L225" s="22">
        <v>148</v>
      </c>
      <c r="M225" s="22">
        <v>127</v>
      </c>
      <c r="N225" s="22">
        <v>88</v>
      </c>
      <c r="O225" s="22">
        <v>53</v>
      </c>
      <c r="P225" s="22">
        <v>19</v>
      </c>
      <c r="S225" s="22">
        <v>2</v>
      </c>
      <c r="T225" s="22">
        <v>4</v>
      </c>
      <c r="U225" s="22">
        <v>17</v>
      </c>
    </row>
    <row r="226" spans="1:21" x14ac:dyDescent="0.25">
      <c r="C226" t="s">
        <v>28</v>
      </c>
      <c r="D226" s="22">
        <v>145</v>
      </c>
      <c r="G226" s="22">
        <v>5</v>
      </c>
      <c r="H226" s="22">
        <v>25</v>
      </c>
      <c r="I226" s="22">
        <v>54</v>
      </c>
      <c r="J226" s="22">
        <v>33</v>
      </c>
      <c r="K226" s="22">
        <v>23</v>
      </c>
      <c r="L226" s="22">
        <v>5</v>
      </c>
    </row>
    <row r="227" spans="1:21" x14ac:dyDescent="0.25">
      <c r="C227" t="s">
        <v>29</v>
      </c>
      <c r="D227" s="22">
        <v>153</v>
      </c>
      <c r="L227" s="22">
        <v>5</v>
      </c>
      <c r="M227" s="22">
        <v>21</v>
      </c>
      <c r="N227" s="22">
        <v>39</v>
      </c>
      <c r="O227" s="22">
        <v>35</v>
      </c>
      <c r="P227" s="22">
        <v>34</v>
      </c>
      <c r="Q227" s="22">
        <v>19</v>
      </c>
    </row>
    <row r="228" spans="1:21" x14ac:dyDescent="0.25">
      <c r="C228" t="s">
        <v>30</v>
      </c>
      <c r="D228" s="22">
        <v>1173.856</v>
      </c>
      <c r="L228" s="22">
        <v>1200</v>
      </c>
      <c r="M228" s="22">
        <v>1285.7139999999999</v>
      </c>
      <c r="N228" s="22">
        <v>1161.538</v>
      </c>
      <c r="O228" s="22">
        <v>1151.4280000000001</v>
      </c>
      <c r="P228" s="22">
        <v>1205.8820000000001</v>
      </c>
      <c r="Q228" s="22">
        <v>1052.6310000000001</v>
      </c>
    </row>
    <row r="229" spans="1:21" x14ac:dyDescent="0.25">
      <c r="C229" t="s">
        <v>31</v>
      </c>
      <c r="D229" s="22">
        <v>179.6</v>
      </c>
      <c r="L229" s="22">
        <v>6</v>
      </c>
      <c r="M229" s="22">
        <v>27</v>
      </c>
      <c r="N229" s="22">
        <v>45.3</v>
      </c>
      <c r="O229" s="22">
        <v>40.299999999999997</v>
      </c>
      <c r="P229" s="22">
        <v>41</v>
      </c>
      <c r="Q229" s="22">
        <v>20</v>
      </c>
    </row>
    <row r="230" spans="1:21" x14ac:dyDescent="0.25">
      <c r="C230" t="s">
        <v>32</v>
      </c>
      <c r="D230" s="22">
        <v>2.556</v>
      </c>
      <c r="L230" s="22">
        <v>2.58</v>
      </c>
      <c r="M230" s="22">
        <v>2.379</v>
      </c>
      <c r="N230" s="22">
        <v>2.387</v>
      </c>
      <c r="O230" s="22">
        <v>2.6920000000000002</v>
      </c>
      <c r="P230" s="22">
        <v>2.7290000000000001</v>
      </c>
      <c r="Q230" s="22">
        <v>2.54</v>
      </c>
    </row>
    <row r="231" spans="1:21" x14ac:dyDescent="0.25">
      <c r="A231">
        <v>13010390000</v>
      </c>
      <c r="B231" t="s">
        <v>73</v>
      </c>
      <c r="C231" t="s">
        <v>27</v>
      </c>
      <c r="E231" s="22">
        <v>10</v>
      </c>
      <c r="F231" s="22">
        <v>10</v>
      </c>
      <c r="G231" s="22">
        <v>10</v>
      </c>
      <c r="H231" s="22">
        <v>10</v>
      </c>
      <c r="I231" s="22">
        <v>10</v>
      </c>
      <c r="J231" s="22">
        <v>10</v>
      </c>
      <c r="K231" s="22">
        <v>10</v>
      </c>
      <c r="L231" s="22">
        <v>10</v>
      </c>
      <c r="M231" s="22">
        <v>10</v>
      </c>
      <c r="N231" s="22">
        <v>10</v>
      </c>
      <c r="O231" s="22">
        <v>10</v>
      </c>
      <c r="P231" s="22">
        <v>10</v>
      </c>
      <c r="Q231" s="22">
        <v>10</v>
      </c>
      <c r="R231" s="22">
        <v>10</v>
      </c>
      <c r="S231" s="22">
        <v>10</v>
      </c>
      <c r="T231" s="22">
        <v>10</v>
      </c>
      <c r="U231" s="22">
        <v>10</v>
      </c>
    </row>
    <row r="232" spans="1:21" x14ac:dyDescent="0.25">
      <c r="C232" t="s">
        <v>29</v>
      </c>
      <c r="D232" s="22">
        <v>10</v>
      </c>
    </row>
    <row r="233" spans="1:21" x14ac:dyDescent="0.25">
      <c r="C233" t="s">
        <v>30</v>
      </c>
      <c r="D233" s="22">
        <v>13800</v>
      </c>
    </row>
    <row r="234" spans="1:21" x14ac:dyDescent="0.25">
      <c r="C234" t="s">
        <v>31</v>
      </c>
      <c r="D234" s="22">
        <v>138</v>
      </c>
      <c r="J234" s="22">
        <v>22</v>
      </c>
      <c r="K234" s="22">
        <v>27</v>
      </c>
      <c r="L234" s="22">
        <v>26</v>
      </c>
      <c r="M234" s="22">
        <v>24</v>
      </c>
      <c r="N234" s="22">
        <v>19</v>
      </c>
      <c r="U234" s="22">
        <v>20</v>
      </c>
    </row>
    <row r="235" spans="1:21" x14ac:dyDescent="0.25">
      <c r="C235" t="s">
        <v>32</v>
      </c>
      <c r="D235" s="22">
        <v>1.635</v>
      </c>
      <c r="J235" s="22">
        <v>1.573</v>
      </c>
      <c r="K235" s="22">
        <v>1.6220000000000001</v>
      </c>
      <c r="L235" s="22">
        <v>1.6279999999999999</v>
      </c>
      <c r="M235" s="22">
        <v>1.7749999999999999</v>
      </c>
      <c r="N235" s="22">
        <v>1.6970000000000001</v>
      </c>
      <c r="U235" s="22">
        <v>1.5</v>
      </c>
    </row>
    <row r="236" spans="1:21" x14ac:dyDescent="0.25">
      <c r="A236">
        <v>14010110000</v>
      </c>
      <c r="B236" t="s">
        <v>74</v>
      </c>
      <c r="C236" t="s">
        <v>27</v>
      </c>
      <c r="E236" s="22">
        <v>155</v>
      </c>
      <c r="F236" s="22">
        <v>10</v>
      </c>
      <c r="I236" s="22">
        <v>60</v>
      </c>
      <c r="J236" s="22">
        <v>203</v>
      </c>
      <c r="K236" s="22">
        <v>476</v>
      </c>
      <c r="L236" s="22">
        <v>637</v>
      </c>
      <c r="M236" s="22">
        <v>677</v>
      </c>
      <c r="N236" s="22">
        <v>677</v>
      </c>
      <c r="O236" s="22">
        <v>642</v>
      </c>
      <c r="P236" s="22">
        <v>448</v>
      </c>
      <c r="Q236" s="22">
        <v>191</v>
      </c>
    </row>
    <row r="237" spans="1:21" x14ac:dyDescent="0.25">
      <c r="C237" t="s">
        <v>28</v>
      </c>
      <c r="D237" s="22">
        <v>677</v>
      </c>
      <c r="I237" s="22">
        <v>60</v>
      </c>
      <c r="J237" s="22">
        <v>143</v>
      </c>
      <c r="K237" s="22">
        <v>273</v>
      </c>
      <c r="L237" s="22">
        <v>161</v>
      </c>
      <c r="M237" s="22">
        <v>40</v>
      </c>
    </row>
    <row r="238" spans="1:21" x14ac:dyDescent="0.25">
      <c r="C238" t="s">
        <v>29</v>
      </c>
      <c r="D238" s="22">
        <v>677</v>
      </c>
      <c r="O238" s="22">
        <v>35</v>
      </c>
      <c r="P238" s="22">
        <v>194</v>
      </c>
      <c r="Q238" s="22">
        <v>257</v>
      </c>
      <c r="R238" s="22">
        <v>191</v>
      </c>
    </row>
    <row r="239" spans="1:21" x14ac:dyDescent="0.25">
      <c r="C239" t="s">
        <v>30</v>
      </c>
      <c r="D239" s="22">
        <v>1031.019</v>
      </c>
      <c r="O239" s="22">
        <v>1000</v>
      </c>
      <c r="P239" s="22">
        <v>1020.6180000000001</v>
      </c>
      <c r="Q239" s="22">
        <v>1035.019</v>
      </c>
      <c r="R239" s="22">
        <v>1041.884</v>
      </c>
    </row>
    <row r="240" spans="1:21" x14ac:dyDescent="0.25">
      <c r="C240" t="s">
        <v>31</v>
      </c>
      <c r="D240" s="22">
        <v>698</v>
      </c>
      <c r="O240" s="22">
        <v>35</v>
      </c>
      <c r="P240" s="22">
        <v>198</v>
      </c>
      <c r="Q240" s="22">
        <v>266</v>
      </c>
      <c r="R240" s="22">
        <v>199</v>
      </c>
    </row>
    <row r="241" spans="1:21" x14ac:dyDescent="0.25">
      <c r="C241" t="s">
        <v>32</v>
      </c>
      <c r="D241" s="22">
        <v>1.994</v>
      </c>
      <c r="O241" s="22">
        <v>1.9430000000000001</v>
      </c>
      <c r="P241" s="22">
        <v>1.986</v>
      </c>
      <c r="Q241" s="22">
        <v>2</v>
      </c>
      <c r="R241" s="22">
        <v>2.004</v>
      </c>
    </row>
    <row r="242" spans="1:21" x14ac:dyDescent="0.25">
      <c r="A242">
        <v>15010060000</v>
      </c>
      <c r="B242" t="s">
        <v>75</v>
      </c>
      <c r="C242" t="s">
        <v>27</v>
      </c>
      <c r="E242" s="22">
        <v>1.7</v>
      </c>
      <c r="F242" s="22">
        <v>1.7</v>
      </c>
      <c r="G242" s="22">
        <v>1.7</v>
      </c>
      <c r="H242" s="22">
        <v>1.7</v>
      </c>
      <c r="I242" s="22">
        <v>1.7</v>
      </c>
      <c r="J242" s="22">
        <v>1.7</v>
      </c>
      <c r="K242" s="22">
        <v>1.7</v>
      </c>
      <c r="L242" s="22">
        <v>1.7</v>
      </c>
      <c r="M242" s="22">
        <v>1.7</v>
      </c>
      <c r="N242" s="22">
        <v>1.7</v>
      </c>
      <c r="O242" s="22">
        <v>1.7</v>
      </c>
      <c r="P242" s="22">
        <v>1.7</v>
      </c>
      <c r="Q242" s="22">
        <v>1.7</v>
      </c>
      <c r="R242" s="22">
        <v>1.7</v>
      </c>
      <c r="S242" s="22">
        <v>1.7</v>
      </c>
      <c r="T242" s="22">
        <v>1.7</v>
      </c>
      <c r="U242" s="22">
        <v>1.7</v>
      </c>
    </row>
    <row r="243" spans="1:21" x14ac:dyDescent="0.25">
      <c r="C243" t="s">
        <v>29</v>
      </c>
      <c r="D243" s="22">
        <v>1.7</v>
      </c>
    </row>
    <row r="244" spans="1:21" x14ac:dyDescent="0.25">
      <c r="C244" t="s">
        <v>30</v>
      </c>
      <c r="D244" s="22">
        <v>1117.6469999999999</v>
      </c>
    </row>
    <row r="245" spans="1:21" x14ac:dyDescent="0.25">
      <c r="C245" t="s">
        <v>31</v>
      </c>
      <c r="D245" s="22">
        <v>1.9</v>
      </c>
      <c r="K245" s="22">
        <v>0.5</v>
      </c>
      <c r="L245" s="22">
        <v>0.4</v>
      </c>
      <c r="M245" s="22">
        <v>0.5</v>
      </c>
      <c r="U245" s="22">
        <v>0.5</v>
      </c>
    </row>
    <row r="246" spans="1:21" x14ac:dyDescent="0.25">
      <c r="C246" t="s">
        <v>32</v>
      </c>
      <c r="D246" s="22">
        <v>3.2890000000000001</v>
      </c>
      <c r="K246" s="22">
        <v>3</v>
      </c>
      <c r="L246" s="22">
        <v>3.5</v>
      </c>
      <c r="M246" s="22">
        <v>3.5</v>
      </c>
      <c r="U246" s="22">
        <v>3.2</v>
      </c>
    </row>
    <row r="247" spans="1:21" x14ac:dyDescent="0.25">
      <c r="A247">
        <v>15010050000</v>
      </c>
      <c r="B247" t="s">
        <v>76</v>
      </c>
      <c r="C247" t="s">
        <v>27</v>
      </c>
      <c r="E247" s="22">
        <v>70</v>
      </c>
      <c r="F247" s="22">
        <v>70</v>
      </c>
      <c r="G247" s="22">
        <v>70</v>
      </c>
      <c r="H247" s="22">
        <v>70</v>
      </c>
      <c r="I247" s="22">
        <v>70</v>
      </c>
      <c r="J247" s="22">
        <v>70</v>
      </c>
      <c r="K247" s="22">
        <v>70</v>
      </c>
      <c r="L247" s="22">
        <v>70</v>
      </c>
      <c r="M247" s="22">
        <v>70</v>
      </c>
      <c r="N247" s="22">
        <v>70</v>
      </c>
      <c r="O247" s="22">
        <v>70</v>
      </c>
      <c r="P247" s="22">
        <v>70</v>
      </c>
      <c r="Q247" s="22">
        <v>70</v>
      </c>
      <c r="R247" s="22">
        <v>70</v>
      </c>
      <c r="S247" s="22">
        <v>70</v>
      </c>
      <c r="T247" s="22">
        <v>70</v>
      </c>
      <c r="U247" s="22">
        <v>70</v>
      </c>
    </row>
    <row r="248" spans="1:21" x14ac:dyDescent="0.25">
      <c r="C248" t="s">
        <v>29</v>
      </c>
      <c r="D248" s="22">
        <v>70</v>
      </c>
    </row>
    <row r="249" spans="1:21" x14ac:dyDescent="0.25">
      <c r="C249" t="s">
        <v>30</v>
      </c>
      <c r="D249" s="22">
        <v>10885.714</v>
      </c>
    </row>
    <row r="250" spans="1:21" x14ac:dyDescent="0.25">
      <c r="C250" t="s">
        <v>31</v>
      </c>
      <c r="D250" s="22">
        <v>762</v>
      </c>
      <c r="J250" s="22">
        <v>120</v>
      </c>
      <c r="K250" s="22">
        <v>135</v>
      </c>
      <c r="L250" s="22">
        <v>120</v>
      </c>
      <c r="M250" s="22">
        <v>95</v>
      </c>
      <c r="N250" s="22">
        <v>82</v>
      </c>
      <c r="O250" s="22">
        <v>47</v>
      </c>
      <c r="P250" s="22">
        <v>35</v>
      </c>
      <c r="Q250" s="22">
        <v>31</v>
      </c>
      <c r="R250" s="22">
        <v>24</v>
      </c>
      <c r="S250" s="22">
        <v>16</v>
      </c>
      <c r="T250" s="22">
        <v>12</v>
      </c>
      <c r="U250" s="22">
        <v>45</v>
      </c>
    </row>
    <row r="251" spans="1:21" x14ac:dyDescent="0.25">
      <c r="C251" t="s">
        <v>32</v>
      </c>
      <c r="D251" s="22">
        <v>0.91800000000000004</v>
      </c>
      <c r="J251" s="22">
        <v>0.91900000000000004</v>
      </c>
      <c r="K251" s="22">
        <v>0.88400000000000001</v>
      </c>
      <c r="L251" s="22">
        <v>0.877</v>
      </c>
      <c r="M251" s="22">
        <v>0.91300000000000003</v>
      </c>
      <c r="N251" s="22">
        <v>0.91300000000000003</v>
      </c>
      <c r="O251" s="22">
        <v>0.92300000000000004</v>
      </c>
      <c r="P251" s="22">
        <v>0.95</v>
      </c>
      <c r="Q251" s="22">
        <v>0.99</v>
      </c>
      <c r="R251" s="22">
        <v>0.97899999999999998</v>
      </c>
      <c r="S251" s="22">
        <v>0.98</v>
      </c>
      <c r="T251" s="22">
        <v>1</v>
      </c>
      <c r="U251" s="22">
        <v>1</v>
      </c>
    </row>
    <row r="252" spans="1:21" x14ac:dyDescent="0.25">
      <c r="A252">
        <v>14040140000</v>
      </c>
      <c r="B252" t="s">
        <v>77</v>
      </c>
      <c r="C252" t="s">
        <v>27</v>
      </c>
      <c r="E252" s="22">
        <v>8</v>
      </c>
      <c r="F252" s="22">
        <v>8</v>
      </c>
      <c r="G252" s="22">
        <v>7</v>
      </c>
      <c r="H252" s="22">
        <v>4</v>
      </c>
      <c r="I252" s="22">
        <v>4</v>
      </c>
      <c r="J252" s="22">
        <v>4</v>
      </c>
      <c r="K252" s="22">
        <v>4</v>
      </c>
      <c r="L252" s="22">
        <v>4</v>
      </c>
      <c r="M252" s="22">
        <v>4</v>
      </c>
      <c r="N252" s="22">
        <v>6</v>
      </c>
      <c r="O252" s="22">
        <v>7</v>
      </c>
      <c r="P252" s="22">
        <v>5</v>
      </c>
      <c r="Q252" s="22">
        <v>5</v>
      </c>
      <c r="R252" s="22">
        <v>3</v>
      </c>
      <c r="S252" s="22">
        <v>3</v>
      </c>
      <c r="T252" s="22">
        <v>4</v>
      </c>
      <c r="U252" s="22">
        <v>2</v>
      </c>
    </row>
    <row r="253" spans="1:21" x14ac:dyDescent="0.25">
      <c r="C253" t="s">
        <v>28</v>
      </c>
      <c r="D253" s="22">
        <v>7</v>
      </c>
      <c r="I253" s="22">
        <v>2</v>
      </c>
      <c r="J253" s="22">
        <v>2</v>
      </c>
      <c r="N253" s="22">
        <v>2</v>
      </c>
      <c r="O253" s="22">
        <v>1</v>
      </c>
    </row>
    <row r="254" spans="1:21" x14ac:dyDescent="0.25">
      <c r="C254" t="s">
        <v>29</v>
      </c>
      <c r="D254" s="22">
        <v>9</v>
      </c>
      <c r="J254" s="22">
        <v>2</v>
      </c>
      <c r="P254" s="22">
        <v>2</v>
      </c>
      <c r="R254" s="22">
        <v>2</v>
      </c>
      <c r="U254" s="22">
        <v>3</v>
      </c>
    </row>
    <row r="255" spans="1:21" x14ac:dyDescent="0.25">
      <c r="C255" t="s">
        <v>30</v>
      </c>
      <c r="D255" s="22">
        <v>17000</v>
      </c>
      <c r="J255" s="22">
        <v>18000</v>
      </c>
      <c r="P255" s="22">
        <v>16000</v>
      </c>
      <c r="R255" s="22">
        <v>19000</v>
      </c>
      <c r="U255" s="22">
        <v>15666.665999999999</v>
      </c>
    </row>
    <row r="256" spans="1:21" x14ac:dyDescent="0.25">
      <c r="C256" t="s">
        <v>31</v>
      </c>
      <c r="D256" s="22">
        <v>153</v>
      </c>
      <c r="J256" s="22">
        <v>36</v>
      </c>
      <c r="P256" s="22">
        <v>32</v>
      </c>
      <c r="R256" s="22">
        <v>38</v>
      </c>
      <c r="U256" s="22">
        <v>47</v>
      </c>
    </row>
    <row r="257" spans="1:21" x14ac:dyDescent="0.25">
      <c r="C257" t="s">
        <v>32</v>
      </c>
      <c r="D257" s="22">
        <v>1</v>
      </c>
      <c r="J257" s="22">
        <v>1</v>
      </c>
      <c r="P257" s="22">
        <v>1</v>
      </c>
      <c r="R257" s="22">
        <v>1</v>
      </c>
      <c r="U257" s="22">
        <v>1</v>
      </c>
    </row>
    <row r="258" spans="1:21" x14ac:dyDescent="0.25">
      <c r="A258">
        <v>14030220000</v>
      </c>
      <c r="B258" t="s">
        <v>78</v>
      </c>
      <c r="C258" t="s">
        <v>27</v>
      </c>
      <c r="E258" s="22">
        <v>10</v>
      </c>
      <c r="F258" s="22">
        <v>10</v>
      </c>
      <c r="G258" s="22">
        <v>12</v>
      </c>
      <c r="H258" s="22">
        <v>13</v>
      </c>
      <c r="I258" s="22">
        <v>13</v>
      </c>
      <c r="J258" s="22">
        <v>13</v>
      </c>
      <c r="K258" s="22">
        <v>13</v>
      </c>
      <c r="L258" s="22">
        <v>13</v>
      </c>
      <c r="M258" s="22">
        <v>11</v>
      </c>
      <c r="N258" s="22">
        <v>11</v>
      </c>
      <c r="O258" s="22">
        <v>11</v>
      </c>
      <c r="P258" s="22">
        <v>8</v>
      </c>
      <c r="Q258" s="22">
        <v>6</v>
      </c>
      <c r="R258" s="22">
        <v>8</v>
      </c>
      <c r="S258" s="22">
        <v>10</v>
      </c>
      <c r="T258" s="22">
        <v>10</v>
      </c>
      <c r="U258" s="22">
        <v>12</v>
      </c>
    </row>
    <row r="259" spans="1:21" x14ac:dyDescent="0.25">
      <c r="C259" t="s">
        <v>28</v>
      </c>
      <c r="D259" s="22">
        <v>24</v>
      </c>
      <c r="E259" s="22">
        <v>2</v>
      </c>
      <c r="F259" s="22">
        <v>2</v>
      </c>
      <c r="G259" s="22">
        <v>4</v>
      </c>
      <c r="H259" s="22">
        <v>3</v>
      </c>
      <c r="I259" s="22">
        <v>2</v>
      </c>
      <c r="J259" s="22">
        <v>2</v>
      </c>
      <c r="K259" s="22">
        <v>2</v>
      </c>
      <c r="L259" s="22">
        <v>3</v>
      </c>
      <c r="N259" s="22">
        <v>2</v>
      </c>
      <c r="O259" s="22">
        <v>2</v>
      </c>
    </row>
    <row r="260" spans="1:21" x14ac:dyDescent="0.25">
      <c r="C260" t="s">
        <v>29</v>
      </c>
      <c r="D260" s="22">
        <v>24</v>
      </c>
      <c r="J260" s="22">
        <v>2</v>
      </c>
      <c r="K260" s="22">
        <v>2</v>
      </c>
      <c r="L260" s="22">
        <v>3</v>
      </c>
      <c r="M260" s="22">
        <v>2</v>
      </c>
      <c r="N260" s="22">
        <v>2</v>
      </c>
      <c r="O260" s="22">
        <v>2</v>
      </c>
      <c r="P260" s="22">
        <v>3</v>
      </c>
      <c r="Q260" s="22">
        <v>4</v>
      </c>
      <c r="S260" s="22">
        <v>2</v>
      </c>
      <c r="T260" s="22">
        <v>2</v>
      </c>
    </row>
    <row r="261" spans="1:21" x14ac:dyDescent="0.25">
      <c r="C261" t="s">
        <v>30</v>
      </c>
      <c r="D261" s="22">
        <v>20666.666000000001</v>
      </c>
      <c r="J261" s="22">
        <v>19000</v>
      </c>
      <c r="K261" s="22">
        <v>20000</v>
      </c>
      <c r="L261" s="22">
        <v>19333.332999999999</v>
      </c>
      <c r="M261" s="22">
        <v>20500</v>
      </c>
      <c r="N261" s="22">
        <v>21000</v>
      </c>
      <c r="O261" s="22">
        <v>21000</v>
      </c>
      <c r="P261" s="22">
        <v>21666.666000000001</v>
      </c>
      <c r="Q261" s="22">
        <v>21250</v>
      </c>
      <c r="S261" s="22">
        <v>21000</v>
      </c>
      <c r="T261" s="22">
        <v>21500</v>
      </c>
    </row>
    <row r="262" spans="1:21" x14ac:dyDescent="0.25">
      <c r="C262" t="s">
        <v>31</v>
      </c>
      <c r="D262" s="22">
        <v>496</v>
      </c>
      <c r="J262" s="22">
        <v>38</v>
      </c>
      <c r="K262" s="22">
        <v>40</v>
      </c>
      <c r="L262" s="22">
        <v>58</v>
      </c>
      <c r="M262" s="22">
        <v>41</v>
      </c>
      <c r="N262" s="22">
        <v>42</v>
      </c>
      <c r="O262" s="22">
        <v>42</v>
      </c>
      <c r="P262" s="22">
        <v>65</v>
      </c>
      <c r="Q262" s="22">
        <v>85</v>
      </c>
      <c r="S262" s="22">
        <v>42</v>
      </c>
      <c r="T262" s="22">
        <v>43</v>
      </c>
    </row>
    <row r="263" spans="1:21" x14ac:dyDescent="0.25">
      <c r="C263" t="s">
        <v>32</v>
      </c>
      <c r="D263" s="22">
        <v>0.68300000000000005</v>
      </c>
      <c r="J263" s="22">
        <v>0.82</v>
      </c>
      <c r="K263" s="22">
        <v>0.75</v>
      </c>
      <c r="L263" s="22">
        <v>0.87</v>
      </c>
      <c r="M263" s="22">
        <v>0.85</v>
      </c>
      <c r="N263" s="22">
        <v>0.89</v>
      </c>
      <c r="O263" s="22">
        <v>0.65</v>
      </c>
      <c r="P263" s="22">
        <v>0.63</v>
      </c>
      <c r="Q263" s="22">
        <v>0.52</v>
      </c>
      <c r="S263" s="22">
        <v>0.45</v>
      </c>
      <c r="T263" s="22">
        <v>0.55000000000000004</v>
      </c>
    </row>
    <row r="264" spans="1:21" x14ac:dyDescent="0.25">
      <c r="A264">
        <v>14030230000</v>
      </c>
      <c r="B264" t="s">
        <v>79</v>
      </c>
      <c r="C264" t="s">
        <v>27</v>
      </c>
      <c r="F264" s="22">
        <v>2</v>
      </c>
      <c r="G264" s="22">
        <v>13</v>
      </c>
      <c r="H264" s="22">
        <v>21</v>
      </c>
      <c r="I264" s="22">
        <v>28</v>
      </c>
      <c r="J264" s="22">
        <v>33</v>
      </c>
      <c r="K264" s="22">
        <v>32</v>
      </c>
      <c r="L264" s="22">
        <v>26</v>
      </c>
      <c r="M264" s="22">
        <v>19</v>
      </c>
      <c r="N264" s="22">
        <v>11</v>
      </c>
      <c r="O264" s="22">
        <v>6</v>
      </c>
      <c r="P264" s="22">
        <v>1</v>
      </c>
      <c r="S264" s="22">
        <v>4</v>
      </c>
      <c r="T264" s="22">
        <v>9</v>
      </c>
      <c r="U264" s="22">
        <v>14</v>
      </c>
    </row>
    <row r="265" spans="1:21" x14ac:dyDescent="0.25">
      <c r="C265" t="s">
        <v>28</v>
      </c>
      <c r="D265" s="22">
        <v>34</v>
      </c>
      <c r="F265" s="22">
        <v>2</v>
      </c>
      <c r="G265" s="22">
        <v>11</v>
      </c>
      <c r="H265" s="22">
        <v>8</v>
      </c>
      <c r="I265" s="22">
        <v>7</v>
      </c>
      <c r="J265" s="22">
        <v>5</v>
      </c>
      <c r="K265" s="22">
        <v>1</v>
      </c>
    </row>
    <row r="266" spans="1:21" x14ac:dyDescent="0.25">
      <c r="C266" t="s">
        <v>29</v>
      </c>
      <c r="D266" s="22">
        <v>34</v>
      </c>
      <c r="K266" s="22">
        <v>2</v>
      </c>
      <c r="L266" s="22">
        <v>6</v>
      </c>
      <c r="M266" s="22">
        <v>7</v>
      </c>
      <c r="N266" s="22">
        <v>8</v>
      </c>
      <c r="O266" s="22">
        <v>5</v>
      </c>
      <c r="P266" s="22">
        <v>5</v>
      </c>
      <c r="Q266" s="22">
        <v>1</v>
      </c>
    </row>
    <row r="267" spans="1:21" x14ac:dyDescent="0.25">
      <c r="C267" t="s">
        <v>30</v>
      </c>
      <c r="D267" s="22">
        <v>34735.294000000002</v>
      </c>
      <c r="K267" s="22">
        <v>37000</v>
      </c>
      <c r="L267" s="22">
        <v>35833.332999999999</v>
      </c>
      <c r="M267" s="22">
        <v>35000</v>
      </c>
      <c r="N267" s="22">
        <v>33750</v>
      </c>
      <c r="O267" s="22">
        <v>34400</v>
      </c>
      <c r="P267" s="22">
        <v>34000</v>
      </c>
      <c r="Q267" s="22">
        <v>35000</v>
      </c>
    </row>
    <row r="268" spans="1:21" x14ac:dyDescent="0.25">
      <c r="C268" t="s">
        <v>31</v>
      </c>
      <c r="D268" s="22">
        <v>1181</v>
      </c>
      <c r="K268" s="22">
        <v>74</v>
      </c>
      <c r="L268" s="22">
        <v>215</v>
      </c>
      <c r="M268" s="22">
        <v>245</v>
      </c>
      <c r="N268" s="22">
        <v>270</v>
      </c>
      <c r="O268" s="22">
        <v>172</v>
      </c>
      <c r="P268" s="22">
        <v>170</v>
      </c>
      <c r="Q268" s="22">
        <v>35</v>
      </c>
    </row>
    <row r="269" spans="1:21" x14ac:dyDescent="0.25">
      <c r="C269" t="s">
        <v>32</v>
      </c>
      <c r="D269" s="22">
        <v>0.67200000000000004</v>
      </c>
      <c r="K269" s="22">
        <v>0.85</v>
      </c>
      <c r="L269" s="22">
        <v>0.433</v>
      </c>
      <c r="M269" s="22">
        <v>0.63500000000000001</v>
      </c>
      <c r="N269" s="22">
        <v>0.65</v>
      </c>
      <c r="O269" s="22">
        <v>0.78</v>
      </c>
      <c r="P269" s="22">
        <v>0.85199999999999998</v>
      </c>
      <c r="Q269" s="22">
        <v>0.8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Juancho</cp:lastModifiedBy>
  <dcterms:created xsi:type="dcterms:W3CDTF">2017-06-05T21:06:58Z</dcterms:created>
  <dcterms:modified xsi:type="dcterms:W3CDTF">2017-06-05T21:07:09Z</dcterms:modified>
</cp:coreProperties>
</file>