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<sst xmlns="http://schemas.openxmlformats.org/spreadsheetml/2006/main" count="206" uniqueCount="58">
  <si>
    <t xml:space="preserve">FECHA : </t>
  </si>
  <si>
    <t>DEPARTAMENTO</t>
  </si>
  <si>
    <t xml:space="preserve">PROVINCIA </t>
  </si>
  <si>
    <t>ANCASH</t>
  </si>
  <si>
    <t>HUARAZ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</si>
  <si>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</si>
  <si>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</si>
  <si>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</si>
  <si>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</si>
  <si>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</si>
  <si>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</si>
  <si>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</si>
  <si>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</si>
  <si>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</si>
  <si>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</si>
  <si>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</si>
  <si>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</si>
  <si>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</si>
  <si>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</si>
  <si>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</si>
  <si>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</si>
  <si>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</si>
  <si>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</si>
  <si>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</si>
  <si>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</si>
  <si>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</si>
  <si>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</si>
  <si>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</si>
  <si>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</si>
  <si>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</si>
  <si>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</si>
  <si>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</si>
  <si>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</si>
  <si>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</si>
  <si>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ARVEJA GRANO VERDE</t>
  </si>
  <si>
    <t>CAPULI</t>
  </si>
  <si>
    <t>CEBADA GRANO</t>
  </si>
  <si>
    <t>CEBOLLA</t>
  </si>
  <si>
    <t>FRIJOL GRANO SECO</t>
  </si>
  <si>
    <t>HABA GRANO SECO</t>
  </si>
  <si>
    <t>HABA GRANO VERDE</t>
  </si>
  <si>
    <t>MAIZ AMARILLO DURO</t>
  </si>
  <si>
    <t>MAIZ AMILACEO</t>
  </si>
  <si>
    <t>MAIZ CHOCLO</t>
  </si>
  <si>
    <t>MANZANO</t>
  </si>
  <si>
    <t>MARACUYA</t>
  </si>
  <si>
    <t>MELOCOTONERO</t>
  </si>
  <si>
    <t>NARANJO</t>
  </si>
  <si>
    <t>OCA</t>
  </si>
  <si>
    <t>OLLUCO</t>
  </si>
  <si>
    <t>PALTO</t>
  </si>
  <si>
    <t>PAPA</t>
  </si>
  <si>
    <t>PLATANO</t>
  </si>
  <si>
    <t>QUINUA</t>
  </si>
  <si>
    <t>TOMATE</t>
  </si>
  <si>
    <t>TRIGO</t>
  </si>
  <si>
    <t>TUMBO</t>
  </si>
  <si>
    <t>TUNA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</si>
</sst>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0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21" bestFit="1" customWidth="1"/>
    <col min="3" max="3" width="20.85546875" bestFit="1" customWidth="1"/>
    <col min="4" max="4" width="11.42578125" style="22"/>
    <col min="5" max="9" width="6.5703125" style="22" bestFit="1" customWidth="1"/>
    <col min="10" max="16" width="9.140625" style="22" bestFit="1" customWidth="1"/>
    <col min="17" max="17" width="8.140625" style="22" bestFit="1" customWidth="1"/>
    <col min="18" max="18" width="9.140625" style="22" bestFit="1" customWidth="1"/>
    <col min="19" max="19" width="6.5703125" style="22" bestFit="1" customWidth="1"/>
    <col min="20" max="21" width="8.140625" style="22" bestFit="1" customWidth="1"/>
  </cols>
  <sheetData>
    <row r="1" spans="1:21" x14ac:dyDescent="0.25">
      <c r="A1" t="s">
        <v>0</v>
      </c>
      <c r="B1" s="1">
        <f ca="1">NOW()</f>
        <v>42891.664594097223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455</v>
      </c>
      <c r="F12" s="22">
        <v>455</v>
      </c>
      <c r="G12" s="22">
        <v>455</v>
      </c>
      <c r="H12" s="22">
        <v>455</v>
      </c>
      <c r="I12" s="22">
        <v>465</v>
      </c>
      <c r="J12" s="22">
        <v>465</v>
      </c>
      <c r="K12" s="22">
        <v>465</v>
      </c>
      <c r="L12" s="22">
        <v>465</v>
      </c>
      <c r="M12" s="22">
        <v>465</v>
      </c>
      <c r="N12" s="22">
        <v>465</v>
      </c>
      <c r="O12" s="22">
        <v>465</v>
      </c>
      <c r="P12" s="22">
        <v>465</v>
      </c>
      <c r="Q12" s="22">
        <v>465</v>
      </c>
      <c r="R12" s="22">
        <v>465</v>
      </c>
      <c r="S12" s="22">
        <v>465</v>
      </c>
      <c r="T12" s="22">
        <v>465</v>
      </c>
      <c r="U12" s="22">
        <v>465</v>
      </c>
    </row>
    <row r="13" spans="1:21" x14ac:dyDescent="0.25">
      <c r="C13" t="s">
        <v>28</v>
      </c>
      <c r="D13" s="22">
        <v>10</v>
      </c>
      <c r="I13" s="22">
        <v>10</v>
      </c>
    </row>
    <row r="14" spans="1:21" x14ac:dyDescent="0.25">
      <c r="C14" t="s">
        <v>29</v>
      </c>
      <c r="D14" s="22">
        <v>465</v>
      </c>
    </row>
    <row r="15" spans="1:21" x14ac:dyDescent="0.25">
      <c r="C15" t="s">
        <v>30</v>
      </c>
      <c r="D15" s="22">
        <v>26793.547999999999</v>
      </c>
    </row>
    <row r="16" spans="1:21" x14ac:dyDescent="0.25">
      <c r="C16" t="s">
        <v>31</v>
      </c>
      <c r="D16" s="22">
        <v>12459</v>
      </c>
      <c r="J16" s="22">
        <v>1059</v>
      </c>
      <c r="K16" s="22">
        <v>1192</v>
      </c>
      <c r="L16" s="22">
        <v>1203</v>
      </c>
      <c r="M16" s="22">
        <v>1179</v>
      </c>
      <c r="N16" s="22">
        <v>1126</v>
      </c>
      <c r="O16" s="22">
        <v>1071</v>
      </c>
      <c r="P16" s="22">
        <v>1021</v>
      </c>
      <c r="Q16" s="22">
        <v>992</v>
      </c>
      <c r="R16" s="22">
        <v>942</v>
      </c>
      <c r="S16" s="22">
        <v>908</v>
      </c>
      <c r="T16" s="22">
        <v>850</v>
      </c>
      <c r="U16" s="22">
        <v>916</v>
      </c>
    </row>
    <row r="17" spans="1:21" x14ac:dyDescent="0.25">
      <c r="C17" t="s">
        <v>32</v>
      </c>
      <c r="D17" s="22">
        <v>0.217</v>
      </c>
      <c r="J17" s="22">
        <v>0.21099999999999999</v>
      </c>
      <c r="K17" s="22">
        <v>0.21299999999999999</v>
      </c>
      <c r="L17" s="22">
        <v>0.20899999999999999</v>
      </c>
      <c r="M17" s="22">
        <v>0.20899999999999999</v>
      </c>
      <c r="N17" s="22">
        <v>0.20899999999999999</v>
      </c>
      <c r="O17" s="22">
        <v>0.217</v>
      </c>
      <c r="P17" s="22">
        <v>0.216</v>
      </c>
      <c r="Q17" s="22">
        <v>0.21299999999999999</v>
      </c>
      <c r="R17" s="22">
        <v>0.22</v>
      </c>
      <c r="S17" s="22">
        <v>0.23</v>
      </c>
      <c r="T17" s="22">
        <v>0.23</v>
      </c>
      <c r="U17" s="22">
        <v>0.23699999999999999</v>
      </c>
    </row>
    <row r="18" spans="1:21" x14ac:dyDescent="0.25">
      <c r="A18">
        <v>14060010000</v>
      </c>
      <c r="B18" t="s">
        <v>33</v>
      </c>
      <c r="C18" t="s">
        <v>27</v>
      </c>
      <c r="E18" s="22">
        <v>6</v>
      </c>
      <c r="G18" s="22">
        <v>5</v>
      </c>
      <c r="H18" s="22">
        <v>39</v>
      </c>
      <c r="I18" s="22">
        <v>96</v>
      </c>
      <c r="J18" s="22">
        <v>104</v>
      </c>
      <c r="K18" s="22">
        <v>113</v>
      </c>
      <c r="L18" s="22">
        <v>113</v>
      </c>
      <c r="M18" s="22">
        <v>108</v>
      </c>
      <c r="N18" s="22">
        <v>83</v>
      </c>
      <c r="O18" s="22">
        <v>21</v>
      </c>
      <c r="S18" s="22">
        <v>22</v>
      </c>
      <c r="T18" s="22">
        <v>22</v>
      </c>
      <c r="U18" s="22">
        <v>30</v>
      </c>
    </row>
    <row r="19" spans="1:21" x14ac:dyDescent="0.25">
      <c r="C19" t="s">
        <v>28</v>
      </c>
      <c r="D19" s="22">
        <v>113</v>
      </c>
      <c r="G19" s="22">
        <v>5</v>
      </c>
      <c r="H19" s="22">
        <v>34</v>
      </c>
      <c r="I19" s="22">
        <v>57</v>
      </c>
      <c r="J19" s="22">
        <v>8</v>
      </c>
      <c r="K19" s="22">
        <v>9</v>
      </c>
    </row>
    <row r="20" spans="1:21" x14ac:dyDescent="0.25">
      <c r="C20" t="s">
        <v>29</v>
      </c>
      <c r="D20" s="22">
        <v>113</v>
      </c>
      <c r="M20" s="22">
        <v>5</v>
      </c>
      <c r="N20" s="22">
        <v>25</v>
      </c>
      <c r="O20" s="22">
        <v>62</v>
      </c>
      <c r="P20" s="22">
        <v>21</v>
      </c>
    </row>
    <row r="21" spans="1:21" x14ac:dyDescent="0.25">
      <c r="C21" t="s">
        <v>30</v>
      </c>
      <c r="D21" s="22">
        <v>1000</v>
      </c>
      <c r="M21" s="22">
        <v>1000</v>
      </c>
      <c r="N21" s="22">
        <v>1000</v>
      </c>
      <c r="O21" s="22">
        <v>1000</v>
      </c>
      <c r="P21" s="22">
        <v>1000</v>
      </c>
    </row>
    <row r="22" spans="1:21" x14ac:dyDescent="0.25">
      <c r="C22" t="s">
        <v>31</v>
      </c>
      <c r="D22" s="22">
        <v>113</v>
      </c>
      <c r="M22" s="22">
        <v>5</v>
      </c>
      <c r="N22" s="22">
        <v>25</v>
      </c>
      <c r="O22" s="22">
        <v>62</v>
      </c>
      <c r="P22" s="22">
        <v>21</v>
      </c>
    </row>
    <row r="23" spans="1:21" x14ac:dyDescent="0.25">
      <c r="C23" t="s">
        <v>32</v>
      </c>
      <c r="D23" s="22">
        <v>2.5129999999999999</v>
      </c>
      <c r="M23" s="22">
        <v>2.5</v>
      </c>
      <c r="N23" s="22">
        <v>2.6160000000000001</v>
      </c>
      <c r="O23" s="22">
        <v>2.4870000000000001</v>
      </c>
      <c r="P23" s="22">
        <v>2.4700000000000002</v>
      </c>
    </row>
    <row r="24" spans="1:21" x14ac:dyDescent="0.25">
      <c r="A24">
        <v>14030050000</v>
      </c>
      <c r="B24" t="s">
        <v>34</v>
      </c>
      <c r="C24" t="s">
        <v>27</v>
      </c>
      <c r="F24" s="22">
        <v>20</v>
      </c>
      <c r="G24" s="22">
        <v>33</v>
      </c>
      <c r="H24" s="22">
        <v>44</v>
      </c>
      <c r="I24" s="22">
        <v>56</v>
      </c>
      <c r="J24" s="22">
        <v>45</v>
      </c>
      <c r="K24" s="22">
        <v>21</v>
      </c>
      <c r="L24" s="22">
        <v>3</v>
      </c>
      <c r="M24" s="22">
        <v>3</v>
      </c>
      <c r="N24" s="22">
        <v>6</v>
      </c>
      <c r="O24" s="22">
        <v>9</v>
      </c>
      <c r="P24" s="22">
        <v>6</v>
      </c>
      <c r="Q24" s="22">
        <v>9</v>
      </c>
      <c r="R24" s="22">
        <v>22</v>
      </c>
      <c r="S24" s="22">
        <v>33</v>
      </c>
      <c r="T24" s="22">
        <v>32</v>
      </c>
      <c r="U24" s="22">
        <v>27</v>
      </c>
    </row>
    <row r="25" spans="1:21" x14ac:dyDescent="0.25">
      <c r="C25" t="s">
        <v>28</v>
      </c>
      <c r="D25" s="22">
        <v>73</v>
      </c>
      <c r="F25" s="22">
        <v>20</v>
      </c>
      <c r="G25" s="22">
        <v>13</v>
      </c>
      <c r="H25" s="22">
        <v>11</v>
      </c>
      <c r="I25" s="22">
        <v>16</v>
      </c>
      <c r="L25" s="22">
        <v>2</v>
      </c>
      <c r="M25" s="22">
        <v>1</v>
      </c>
      <c r="N25" s="22">
        <v>5</v>
      </c>
      <c r="O25" s="22">
        <v>3</v>
      </c>
      <c r="P25" s="22">
        <v>2</v>
      </c>
    </row>
    <row r="26" spans="1:21" x14ac:dyDescent="0.25">
      <c r="C26" t="s">
        <v>29</v>
      </c>
      <c r="D26" s="22">
        <v>85</v>
      </c>
      <c r="J26" s="22">
        <v>11</v>
      </c>
      <c r="K26" s="22">
        <v>24</v>
      </c>
      <c r="L26" s="22">
        <v>20</v>
      </c>
      <c r="M26" s="22">
        <v>1</v>
      </c>
      <c r="N26" s="22">
        <v>2</v>
      </c>
      <c r="P26" s="22">
        <v>5</v>
      </c>
      <c r="Q26" s="22">
        <v>4</v>
      </c>
      <c r="R26" s="22">
        <v>2</v>
      </c>
      <c r="T26" s="22">
        <v>2</v>
      </c>
      <c r="U26" s="22">
        <v>14</v>
      </c>
    </row>
    <row r="27" spans="1:21" x14ac:dyDescent="0.25">
      <c r="C27" t="s">
        <v>30</v>
      </c>
      <c r="D27" s="22">
        <v>3552.3519999999999</v>
      </c>
      <c r="J27" s="22">
        <v>3909.09</v>
      </c>
      <c r="K27" s="22">
        <v>3562.5</v>
      </c>
      <c r="L27" s="22">
        <v>3400</v>
      </c>
      <c r="M27" s="22">
        <v>3600</v>
      </c>
      <c r="N27" s="22">
        <v>3500</v>
      </c>
      <c r="P27" s="22">
        <v>3600</v>
      </c>
      <c r="Q27" s="22">
        <v>3412.5</v>
      </c>
      <c r="R27" s="22">
        <v>3500</v>
      </c>
      <c r="T27" s="22">
        <v>3500</v>
      </c>
      <c r="U27" s="22">
        <v>3514.2849999999999</v>
      </c>
    </row>
    <row r="28" spans="1:21" x14ac:dyDescent="0.25">
      <c r="C28" t="s">
        <v>31</v>
      </c>
      <c r="D28" s="22">
        <v>301.95</v>
      </c>
      <c r="J28" s="22">
        <v>43</v>
      </c>
      <c r="K28" s="22">
        <v>85.5</v>
      </c>
      <c r="L28" s="22">
        <v>68</v>
      </c>
      <c r="M28" s="22">
        <v>3.6</v>
      </c>
      <c r="N28" s="22">
        <v>7</v>
      </c>
      <c r="P28" s="22">
        <v>18</v>
      </c>
      <c r="Q28" s="22">
        <v>13.65</v>
      </c>
      <c r="R28" s="22">
        <v>7</v>
      </c>
      <c r="T28" s="22">
        <v>7</v>
      </c>
      <c r="U28" s="22">
        <v>49.2</v>
      </c>
    </row>
    <row r="29" spans="1:21" x14ac:dyDescent="0.25">
      <c r="C29" t="s">
        <v>32</v>
      </c>
      <c r="D29" s="22">
        <v>1.613</v>
      </c>
      <c r="J29" s="22">
        <v>1.57</v>
      </c>
      <c r="K29" s="22">
        <v>1.6</v>
      </c>
      <c r="L29" s="22">
        <v>1.7849999999999999</v>
      </c>
      <c r="M29" s="22">
        <v>2</v>
      </c>
      <c r="N29" s="22">
        <v>1.5</v>
      </c>
      <c r="P29" s="22">
        <v>1.5</v>
      </c>
      <c r="Q29" s="22">
        <v>1.49</v>
      </c>
      <c r="R29" s="22">
        <v>1.5</v>
      </c>
      <c r="T29" s="22">
        <v>1.5</v>
      </c>
      <c r="U29" s="22">
        <v>1.5309999999999999</v>
      </c>
    </row>
    <row r="30" spans="1:21" x14ac:dyDescent="0.25">
      <c r="A30">
        <v>13010040000</v>
      </c>
      <c r="B30" t="s">
        <v>35</v>
      </c>
      <c r="C30" t="s">
        <v>27</v>
      </c>
      <c r="E30" s="22">
        <v>1</v>
      </c>
      <c r="F30" s="22">
        <v>1</v>
      </c>
      <c r="G30" s="22">
        <v>1</v>
      </c>
      <c r="H30" s="22">
        <v>1</v>
      </c>
      <c r="I30" s="22">
        <v>1</v>
      </c>
      <c r="J30" s="22">
        <v>1</v>
      </c>
      <c r="K30" s="22">
        <v>1</v>
      </c>
      <c r="L30" s="22">
        <v>1</v>
      </c>
      <c r="M30" s="22">
        <v>1</v>
      </c>
      <c r="N30" s="22">
        <v>1</v>
      </c>
      <c r="O30" s="22">
        <v>1</v>
      </c>
      <c r="P30" s="22">
        <v>1</v>
      </c>
      <c r="Q30" s="22">
        <v>1</v>
      </c>
      <c r="R30" s="22">
        <v>1</v>
      </c>
      <c r="S30" s="22">
        <v>1</v>
      </c>
      <c r="T30" s="22">
        <v>1</v>
      </c>
      <c r="U30" s="22">
        <v>1</v>
      </c>
    </row>
    <row r="31" spans="1:21" x14ac:dyDescent="0.25">
      <c r="C31" t="s">
        <v>29</v>
      </c>
      <c r="D31" s="22">
        <v>1</v>
      </c>
    </row>
    <row r="32" spans="1:21" x14ac:dyDescent="0.25">
      <c r="C32" t="s">
        <v>30</v>
      </c>
      <c r="D32" s="22">
        <v>1950</v>
      </c>
    </row>
    <row r="33" spans="1:21" x14ac:dyDescent="0.25">
      <c r="C33" t="s">
        <v>31</v>
      </c>
      <c r="D33" s="22">
        <v>1.95</v>
      </c>
      <c r="J33" s="22">
        <v>0.4</v>
      </c>
      <c r="K33" s="22">
        <v>0.4</v>
      </c>
      <c r="L33" s="22">
        <v>0.45</v>
      </c>
      <c r="T33" s="22">
        <v>0.2</v>
      </c>
      <c r="U33" s="22">
        <v>0.5</v>
      </c>
    </row>
    <row r="34" spans="1:21" x14ac:dyDescent="0.25">
      <c r="C34" t="s">
        <v>32</v>
      </c>
      <c r="D34" s="22">
        <v>4.226</v>
      </c>
      <c r="J34" s="22">
        <v>4</v>
      </c>
      <c r="K34" s="22">
        <v>4</v>
      </c>
      <c r="L34" s="22">
        <v>4.2</v>
      </c>
      <c r="T34" s="22">
        <v>4.5</v>
      </c>
      <c r="U34" s="22">
        <v>4.5</v>
      </c>
    </row>
    <row r="35" spans="1:21" x14ac:dyDescent="0.25">
      <c r="A35">
        <v>14010050000</v>
      </c>
      <c r="B35" t="s">
        <v>36</v>
      </c>
      <c r="C35" t="s">
        <v>27</v>
      </c>
      <c r="E35" s="22">
        <v>12</v>
      </c>
      <c r="I35" s="22">
        <v>74</v>
      </c>
      <c r="J35" s="22">
        <v>715</v>
      </c>
      <c r="K35" s="22">
        <v>998</v>
      </c>
      <c r="L35" s="22">
        <v>998</v>
      </c>
      <c r="M35" s="22">
        <v>998</v>
      </c>
      <c r="N35" s="22">
        <v>998</v>
      </c>
      <c r="O35" s="22">
        <v>924</v>
      </c>
      <c r="P35" s="22">
        <v>280</v>
      </c>
      <c r="Q35" s="22">
        <v>10</v>
      </c>
      <c r="U35" s="22">
        <v>5</v>
      </c>
    </row>
    <row r="36" spans="1:21" x14ac:dyDescent="0.25">
      <c r="C36" t="s">
        <v>28</v>
      </c>
      <c r="D36" s="22">
        <v>998</v>
      </c>
      <c r="I36" s="22">
        <v>74</v>
      </c>
      <c r="J36" s="22">
        <v>641</v>
      </c>
      <c r="K36" s="22">
        <v>283</v>
      </c>
    </row>
    <row r="37" spans="1:21" x14ac:dyDescent="0.25">
      <c r="C37" t="s">
        <v>29</v>
      </c>
      <c r="D37" s="22">
        <v>998</v>
      </c>
      <c r="O37" s="22">
        <v>74</v>
      </c>
      <c r="P37" s="22">
        <v>644</v>
      </c>
      <c r="Q37" s="22">
        <v>270</v>
      </c>
      <c r="R37" s="22">
        <v>10</v>
      </c>
    </row>
    <row r="38" spans="1:21" x14ac:dyDescent="0.25">
      <c r="C38" t="s">
        <v>30</v>
      </c>
      <c r="D38" s="22">
        <v>961.923</v>
      </c>
      <c r="O38" s="22">
        <v>1000</v>
      </c>
      <c r="P38" s="22">
        <v>944.09900000000005</v>
      </c>
      <c r="Q38" s="22">
        <v>992.59199999999998</v>
      </c>
      <c r="R38" s="22">
        <v>1000</v>
      </c>
    </row>
    <row r="39" spans="1:21" x14ac:dyDescent="0.25">
      <c r="C39" t="s">
        <v>31</v>
      </c>
      <c r="D39" s="22">
        <v>960</v>
      </c>
      <c r="O39" s="22">
        <v>74</v>
      </c>
      <c r="P39" s="22">
        <v>608</v>
      </c>
      <c r="Q39" s="22">
        <v>268</v>
      </c>
      <c r="R39" s="22">
        <v>10</v>
      </c>
    </row>
    <row r="40" spans="1:21" x14ac:dyDescent="0.25">
      <c r="C40" t="s">
        <v>32</v>
      </c>
      <c r="D40" s="22">
        <v>1.647</v>
      </c>
      <c r="O40" s="22">
        <v>1.738</v>
      </c>
      <c r="P40" s="22">
        <v>1.659</v>
      </c>
      <c r="Q40" s="22">
        <v>1.593</v>
      </c>
      <c r="R40" s="22">
        <v>1.7</v>
      </c>
    </row>
    <row r="41" spans="1:21" x14ac:dyDescent="0.25">
      <c r="A41">
        <v>14030100000</v>
      </c>
      <c r="B41" t="s">
        <v>37</v>
      </c>
      <c r="C41" t="s">
        <v>27</v>
      </c>
      <c r="F41" s="22">
        <v>2</v>
      </c>
      <c r="G41" s="22">
        <v>2</v>
      </c>
      <c r="H41" s="22">
        <v>2</v>
      </c>
      <c r="I41" s="22">
        <v>2</v>
      </c>
      <c r="J41" s="22">
        <v>2</v>
      </c>
      <c r="K41" s="22">
        <v>2</v>
      </c>
      <c r="Q41" s="22">
        <v>2</v>
      </c>
      <c r="R41" s="22">
        <v>2</v>
      </c>
      <c r="S41" s="22">
        <v>4</v>
      </c>
      <c r="T41" s="22">
        <v>4</v>
      </c>
      <c r="U41" s="22">
        <v>4</v>
      </c>
    </row>
    <row r="42" spans="1:21" x14ac:dyDescent="0.25">
      <c r="C42" t="s">
        <v>28</v>
      </c>
      <c r="D42" s="22">
        <v>2</v>
      </c>
      <c r="F42" s="22">
        <v>2</v>
      </c>
    </row>
    <row r="43" spans="1:21" x14ac:dyDescent="0.25">
      <c r="C43" t="s">
        <v>29</v>
      </c>
      <c r="D43" s="22">
        <v>2</v>
      </c>
      <c r="L43" s="22">
        <v>2</v>
      </c>
    </row>
    <row r="44" spans="1:21" x14ac:dyDescent="0.25">
      <c r="C44" t="s">
        <v>30</v>
      </c>
      <c r="D44" s="22">
        <v>21000</v>
      </c>
      <c r="L44" s="22">
        <v>21000</v>
      </c>
    </row>
    <row r="45" spans="1:21" x14ac:dyDescent="0.25">
      <c r="C45" t="s">
        <v>31</v>
      </c>
      <c r="D45" s="22">
        <v>42</v>
      </c>
      <c r="L45" s="22">
        <v>42</v>
      </c>
    </row>
    <row r="46" spans="1:21" x14ac:dyDescent="0.25">
      <c r="C46" t="s">
        <v>32</v>
      </c>
      <c r="D46" s="22">
        <v>1.2</v>
      </c>
      <c r="L46" s="22">
        <v>1.2</v>
      </c>
    </row>
    <row r="47" spans="1:21" x14ac:dyDescent="0.25">
      <c r="A47">
        <v>14060030000</v>
      </c>
      <c r="B47" t="s">
        <v>38</v>
      </c>
      <c r="C47" t="s">
        <v>27</v>
      </c>
      <c r="F47" s="22">
        <v>4</v>
      </c>
      <c r="G47" s="22">
        <v>4</v>
      </c>
      <c r="H47" s="22">
        <v>4</v>
      </c>
      <c r="I47" s="22">
        <v>4</v>
      </c>
      <c r="J47" s="22">
        <v>4</v>
      </c>
      <c r="K47" s="22">
        <v>2</v>
      </c>
      <c r="L47" s="22">
        <v>2</v>
      </c>
      <c r="S47" s="22">
        <v>2</v>
      </c>
      <c r="T47" s="22">
        <v>2</v>
      </c>
      <c r="U47" s="22">
        <v>2</v>
      </c>
    </row>
    <row r="48" spans="1:21" x14ac:dyDescent="0.25">
      <c r="C48" t="s">
        <v>28</v>
      </c>
      <c r="D48" s="22">
        <v>4</v>
      </c>
      <c r="F48" s="22">
        <v>4</v>
      </c>
    </row>
    <row r="49" spans="1:21" x14ac:dyDescent="0.25">
      <c r="C49" t="s">
        <v>29</v>
      </c>
      <c r="D49" s="22">
        <v>4</v>
      </c>
      <c r="K49" s="22">
        <v>2</v>
      </c>
      <c r="M49" s="22">
        <v>2</v>
      </c>
    </row>
    <row r="50" spans="1:21" x14ac:dyDescent="0.25">
      <c r="C50" t="s">
        <v>30</v>
      </c>
      <c r="D50" s="22">
        <v>1300</v>
      </c>
      <c r="K50" s="22">
        <v>1100</v>
      </c>
      <c r="M50" s="22">
        <v>1500</v>
      </c>
    </row>
    <row r="51" spans="1:21" x14ac:dyDescent="0.25">
      <c r="C51" t="s">
        <v>31</v>
      </c>
      <c r="D51" s="22">
        <v>5.2</v>
      </c>
      <c r="K51" s="22">
        <v>2.2000000000000002</v>
      </c>
      <c r="M51" s="22">
        <v>3</v>
      </c>
    </row>
    <row r="52" spans="1:21" x14ac:dyDescent="0.25">
      <c r="C52" t="s">
        <v>32</v>
      </c>
      <c r="D52" s="22">
        <v>4.1150000000000002</v>
      </c>
      <c r="K52" s="22">
        <v>4</v>
      </c>
      <c r="M52" s="22">
        <v>4.2</v>
      </c>
    </row>
    <row r="53" spans="1:21" x14ac:dyDescent="0.25">
      <c r="A53">
        <v>14060050000</v>
      </c>
      <c r="B53" t="s">
        <v>39</v>
      </c>
      <c r="C53" t="s">
        <v>27</v>
      </c>
      <c r="E53" s="22">
        <v>4</v>
      </c>
      <c r="G53" s="22">
        <v>5</v>
      </c>
      <c r="H53" s="22">
        <v>44</v>
      </c>
      <c r="I53" s="22">
        <v>102</v>
      </c>
      <c r="J53" s="22">
        <v>146</v>
      </c>
      <c r="K53" s="22">
        <v>160</v>
      </c>
      <c r="L53" s="22">
        <v>160</v>
      </c>
      <c r="M53" s="22">
        <v>156</v>
      </c>
      <c r="N53" s="22">
        <v>117</v>
      </c>
      <c r="O53" s="22">
        <v>64</v>
      </c>
      <c r="P53" s="22">
        <v>11</v>
      </c>
      <c r="S53" s="22">
        <v>29</v>
      </c>
      <c r="T53" s="22">
        <v>31</v>
      </c>
      <c r="U53" s="22">
        <v>41</v>
      </c>
    </row>
    <row r="54" spans="1:21" x14ac:dyDescent="0.25">
      <c r="C54" t="s">
        <v>28</v>
      </c>
      <c r="D54" s="22">
        <v>160</v>
      </c>
      <c r="G54" s="22">
        <v>5</v>
      </c>
      <c r="H54" s="22">
        <v>39</v>
      </c>
      <c r="I54" s="22">
        <v>58</v>
      </c>
      <c r="J54" s="22">
        <v>44</v>
      </c>
      <c r="K54" s="22">
        <v>14</v>
      </c>
    </row>
    <row r="55" spans="1:21" x14ac:dyDescent="0.25">
      <c r="C55" t="s">
        <v>29</v>
      </c>
      <c r="D55" s="22">
        <v>160</v>
      </c>
      <c r="M55" s="22">
        <v>4</v>
      </c>
      <c r="N55" s="22">
        <v>39</v>
      </c>
      <c r="O55" s="22">
        <v>53</v>
      </c>
      <c r="P55" s="22">
        <v>53</v>
      </c>
      <c r="Q55" s="22">
        <v>11</v>
      </c>
    </row>
    <row r="56" spans="1:21" x14ac:dyDescent="0.25">
      <c r="C56" t="s">
        <v>30</v>
      </c>
      <c r="D56" s="22">
        <v>980.625</v>
      </c>
      <c r="M56" s="22">
        <v>1000</v>
      </c>
      <c r="N56" s="22">
        <v>1000</v>
      </c>
      <c r="O56" s="22">
        <v>998.11300000000006</v>
      </c>
      <c r="P56" s="22">
        <v>943.39599999999996</v>
      </c>
      <c r="Q56" s="22">
        <v>1000</v>
      </c>
    </row>
    <row r="57" spans="1:21" x14ac:dyDescent="0.25">
      <c r="C57" t="s">
        <v>31</v>
      </c>
      <c r="D57" s="22">
        <v>156.9</v>
      </c>
      <c r="M57" s="22">
        <v>4</v>
      </c>
      <c r="N57" s="22">
        <v>39</v>
      </c>
      <c r="O57" s="22">
        <v>52.9</v>
      </c>
      <c r="P57" s="22">
        <v>50</v>
      </c>
      <c r="Q57" s="22">
        <v>11</v>
      </c>
    </row>
    <row r="58" spans="1:21" x14ac:dyDescent="0.25">
      <c r="C58" t="s">
        <v>32</v>
      </c>
      <c r="D58" s="22">
        <v>2.1</v>
      </c>
      <c r="M58" s="22">
        <v>1.5</v>
      </c>
      <c r="N58" s="22">
        <v>2.4009999999999998</v>
      </c>
      <c r="O58" s="22">
        <v>1.9359999999999999</v>
      </c>
      <c r="P58" s="22">
        <v>2.1080000000000001</v>
      </c>
      <c r="Q58" s="22">
        <v>2</v>
      </c>
    </row>
    <row r="59" spans="1:21" x14ac:dyDescent="0.25">
      <c r="A59">
        <v>14030370000</v>
      </c>
      <c r="B59" t="s">
        <v>40</v>
      </c>
      <c r="C59" t="s">
        <v>27</v>
      </c>
      <c r="G59" s="22">
        <v>10</v>
      </c>
      <c r="H59" s="22">
        <v>30</v>
      </c>
      <c r="I59" s="22">
        <v>43</v>
      </c>
      <c r="J59" s="22">
        <v>60</v>
      </c>
      <c r="K59" s="22">
        <v>54</v>
      </c>
      <c r="L59" s="22">
        <v>34</v>
      </c>
      <c r="M59" s="22">
        <v>5</v>
      </c>
      <c r="N59" s="22">
        <v>2</v>
      </c>
      <c r="O59" s="22">
        <v>4</v>
      </c>
      <c r="P59" s="22">
        <v>2</v>
      </c>
      <c r="S59" s="22">
        <v>15</v>
      </c>
      <c r="T59" s="22">
        <v>18</v>
      </c>
      <c r="U59" s="22">
        <v>25</v>
      </c>
    </row>
    <row r="60" spans="1:21" x14ac:dyDescent="0.25">
      <c r="C60" t="s">
        <v>28</v>
      </c>
      <c r="D60" s="22">
        <v>79</v>
      </c>
      <c r="G60" s="22">
        <v>10</v>
      </c>
      <c r="H60" s="22">
        <v>20</v>
      </c>
      <c r="I60" s="22">
        <v>13</v>
      </c>
      <c r="J60" s="22">
        <v>27</v>
      </c>
      <c r="K60" s="22">
        <v>5</v>
      </c>
      <c r="N60" s="22">
        <v>2</v>
      </c>
      <c r="O60" s="22">
        <v>2</v>
      </c>
    </row>
    <row r="61" spans="1:21" x14ac:dyDescent="0.25">
      <c r="C61" t="s">
        <v>29</v>
      </c>
      <c r="D61" s="22">
        <v>79</v>
      </c>
      <c r="J61" s="22">
        <v>10</v>
      </c>
      <c r="K61" s="22">
        <v>11</v>
      </c>
      <c r="L61" s="22">
        <v>20</v>
      </c>
      <c r="M61" s="22">
        <v>29</v>
      </c>
      <c r="N61" s="22">
        <v>5</v>
      </c>
      <c r="P61" s="22">
        <v>2</v>
      </c>
      <c r="Q61" s="22">
        <v>2</v>
      </c>
    </row>
    <row r="62" spans="1:21" x14ac:dyDescent="0.25">
      <c r="C62" t="s">
        <v>30</v>
      </c>
      <c r="D62" s="22">
        <v>3464.556</v>
      </c>
      <c r="J62" s="22">
        <v>3400</v>
      </c>
      <c r="K62" s="22">
        <v>3681.8180000000002</v>
      </c>
      <c r="L62" s="22">
        <v>3410</v>
      </c>
      <c r="M62" s="22">
        <v>3413.7930000000001</v>
      </c>
      <c r="N62" s="22">
        <v>3600</v>
      </c>
      <c r="P62" s="22">
        <v>3500</v>
      </c>
      <c r="Q62" s="22">
        <v>3500</v>
      </c>
    </row>
    <row r="63" spans="1:21" x14ac:dyDescent="0.25">
      <c r="C63" t="s">
        <v>31</v>
      </c>
      <c r="D63" s="22">
        <v>273.7</v>
      </c>
      <c r="J63" s="22">
        <v>34</v>
      </c>
      <c r="K63" s="22">
        <v>40.5</v>
      </c>
      <c r="L63" s="22">
        <v>68.2</v>
      </c>
      <c r="M63" s="22">
        <v>99</v>
      </c>
      <c r="N63" s="22">
        <v>18</v>
      </c>
      <c r="P63" s="22">
        <v>7</v>
      </c>
      <c r="Q63" s="22">
        <v>7</v>
      </c>
    </row>
    <row r="64" spans="1:21" x14ac:dyDescent="0.25">
      <c r="C64" t="s">
        <v>32</v>
      </c>
      <c r="D64" s="22">
        <v>0.97199999999999998</v>
      </c>
      <c r="J64" s="22">
        <v>1</v>
      </c>
      <c r="K64" s="22">
        <v>0.96299999999999997</v>
      </c>
      <c r="L64" s="22">
        <v>1.0289999999999999</v>
      </c>
      <c r="M64" s="22">
        <v>0.94099999999999995</v>
      </c>
      <c r="N64" s="22">
        <v>0.89</v>
      </c>
      <c r="P64" s="22">
        <v>0.95</v>
      </c>
      <c r="Q64" s="22">
        <v>1</v>
      </c>
    </row>
    <row r="65" spans="1:21" x14ac:dyDescent="0.25">
      <c r="A65">
        <v>14010070000</v>
      </c>
      <c r="B65" t="s">
        <v>41</v>
      </c>
      <c r="C65" t="s">
        <v>27</v>
      </c>
      <c r="E65" s="22">
        <v>2</v>
      </c>
      <c r="F65" s="22">
        <v>4</v>
      </c>
      <c r="G65" s="22">
        <v>4</v>
      </c>
      <c r="H65" s="22">
        <v>2</v>
      </c>
      <c r="I65" s="22">
        <v>2</v>
      </c>
      <c r="J65" s="22">
        <v>4</v>
      </c>
      <c r="K65" s="22">
        <v>4</v>
      </c>
      <c r="L65" s="22">
        <v>2</v>
      </c>
      <c r="M65" s="22">
        <v>12</v>
      </c>
      <c r="N65" s="22">
        <v>10</v>
      </c>
      <c r="O65" s="22">
        <v>10</v>
      </c>
      <c r="P65" s="22">
        <v>12</v>
      </c>
      <c r="Q65" s="22">
        <v>12</v>
      </c>
      <c r="R65" s="22">
        <v>2</v>
      </c>
      <c r="S65" s="22">
        <v>2</v>
      </c>
      <c r="T65" s="22">
        <v>2</v>
      </c>
      <c r="U65" s="22">
        <v>10</v>
      </c>
    </row>
    <row r="66" spans="1:21" x14ac:dyDescent="0.25">
      <c r="C66" t="s">
        <v>28</v>
      </c>
      <c r="D66" s="22">
        <v>16</v>
      </c>
      <c r="F66" s="22">
        <v>2</v>
      </c>
      <c r="J66" s="22">
        <v>2</v>
      </c>
      <c r="M66" s="22">
        <v>10</v>
      </c>
      <c r="P66" s="22">
        <v>2</v>
      </c>
    </row>
    <row r="67" spans="1:21" x14ac:dyDescent="0.25">
      <c r="C67" t="s">
        <v>29</v>
      </c>
      <c r="D67" s="22">
        <v>16</v>
      </c>
      <c r="L67" s="22">
        <v>2</v>
      </c>
      <c r="N67" s="22">
        <v>2</v>
      </c>
      <c r="R67" s="22">
        <v>10</v>
      </c>
      <c r="U67" s="22">
        <v>2</v>
      </c>
    </row>
    <row r="68" spans="1:21" x14ac:dyDescent="0.25">
      <c r="C68" t="s">
        <v>30</v>
      </c>
      <c r="D68" s="22">
        <v>5562.5</v>
      </c>
      <c r="L68" s="22">
        <v>6000</v>
      </c>
      <c r="N68" s="22">
        <v>5500</v>
      </c>
      <c r="R68" s="22">
        <v>5500</v>
      </c>
      <c r="U68" s="22">
        <v>5500</v>
      </c>
    </row>
    <row r="69" spans="1:21" x14ac:dyDescent="0.25">
      <c r="C69" t="s">
        <v>31</v>
      </c>
      <c r="D69" s="22">
        <v>89</v>
      </c>
      <c r="L69" s="22">
        <v>12</v>
      </c>
      <c r="N69" s="22">
        <v>11</v>
      </c>
      <c r="R69" s="22">
        <v>55</v>
      </c>
      <c r="U69" s="22">
        <v>11</v>
      </c>
    </row>
    <row r="70" spans="1:21" x14ac:dyDescent="0.25">
      <c r="C70" t="s">
        <v>32</v>
      </c>
      <c r="D70" s="22">
        <v>0.96699999999999997</v>
      </c>
      <c r="L70" s="22">
        <v>1</v>
      </c>
      <c r="N70" s="22">
        <v>1</v>
      </c>
      <c r="R70" s="22">
        <v>0.95</v>
      </c>
      <c r="U70" s="22">
        <v>0.98</v>
      </c>
    </row>
    <row r="71" spans="1:21" x14ac:dyDescent="0.25">
      <c r="A71">
        <v>14010080000</v>
      </c>
      <c r="B71" t="s">
        <v>42</v>
      </c>
      <c r="C71" t="s">
        <v>27</v>
      </c>
      <c r="F71" s="22">
        <v>3</v>
      </c>
      <c r="G71" s="22">
        <v>55</v>
      </c>
      <c r="H71" s="22">
        <v>115</v>
      </c>
      <c r="I71" s="22">
        <v>124</v>
      </c>
      <c r="J71" s="22">
        <v>124</v>
      </c>
      <c r="K71" s="22">
        <v>124</v>
      </c>
      <c r="L71" s="22">
        <v>124</v>
      </c>
      <c r="M71" s="22">
        <v>79</v>
      </c>
      <c r="N71" s="22">
        <v>9</v>
      </c>
      <c r="R71" s="22">
        <v>8</v>
      </c>
      <c r="S71" s="22">
        <v>29</v>
      </c>
      <c r="T71" s="22">
        <v>41</v>
      </c>
      <c r="U71" s="22">
        <v>76</v>
      </c>
    </row>
    <row r="72" spans="1:21" x14ac:dyDescent="0.25">
      <c r="C72" t="s">
        <v>28</v>
      </c>
      <c r="D72" s="22">
        <v>124</v>
      </c>
      <c r="F72" s="22">
        <v>3</v>
      </c>
      <c r="G72" s="22">
        <v>52</v>
      </c>
      <c r="H72" s="22">
        <v>60</v>
      </c>
      <c r="I72" s="22">
        <v>9</v>
      </c>
    </row>
    <row r="73" spans="1:21" x14ac:dyDescent="0.25">
      <c r="C73" t="s">
        <v>29</v>
      </c>
      <c r="D73" s="22">
        <v>124</v>
      </c>
      <c r="M73" s="22">
        <v>45</v>
      </c>
      <c r="N73" s="22">
        <v>70</v>
      </c>
      <c r="O73" s="22">
        <v>9</v>
      </c>
    </row>
    <row r="74" spans="1:21" x14ac:dyDescent="0.25">
      <c r="C74" t="s">
        <v>30</v>
      </c>
      <c r="D74" s="22">
        <v>1217.741</v>
      </c>
      <c r="M74" s="22">
        <v>1211.1110000000001</v>
      </c>
      <c r="N74" s="22">
        <v>1214.2850000000001</v>
      </c>
      <c r="O74" s="22">
        <v>1277.777</v>
      </c>
    </row>
    <row r="75" spans="1:21" x14ac:dyDescent="0.25">
      <c r="C75" t="s">
        <v>31</v>
      </c>
      <c r="D75" s="22">
        <v>151</v>
      </c>
      <c r="M75" s="22">
        <v>54.5</v>
      </c>
      <c r="N75" s="22">
        <v>85</v>
      </c>
      <c r="O75" s="22">
        <v>11.5</v>
      </c>
    </row>
    <row r="76" spans="1:21" x14ac:dyDescent="0.25">
      <c r="C76" t="s">
        <v>32</v>
      </c>
      <c r="D76" s="22">
        <v>2.452</v>
      </c>
      <c r="M76" s="22">
        <v>2.4630000000000001</v>
      </c>
      <c r="N76" s="22">
        <v>2.4350000000000001</v>
      </c>
      <c r="O76" s="22">
        <v>2.5219999999999998</v>
      </c>
    </row>
    <row r="77" spans="1:21" x14ac:dyDescent="0.25">
      <c r="A77">
        <v>14030280000</v>
      </c>
      <c r="B77" t="s">
        <v>43</v>
      </c>
      <c r="C77" t="s">
        <v>27</v>
      </c>
      <c r="F77" s="22">
        <v>8</v>
      </c>
      <c r="G77" s="22">
        <v>52</v>
      </c>
      <c r="H77" s="22">
        <v>66</v>
      </c>
      <c r="I77" s="22">
        <v>69</v>
      </c>
      <c r="J77" s="22">
        <v>61</v>
      </c>
      <c r="K77" s="22">
        <v>17</v>
      </c>
      <c r="L77" s="22">
        <v>3</v>
      </c>
      <c r="Q77" s="22">
        <v>11</v>
      </c>
      <c r="R77" s="22">
        <v>15</v>
      </c>
      <c r="S77" s="22">
        <v>24</v>
      </c>
      <c r="T77" s="22">
        <v>28</v>
      </c>
      <c r="U77" s="22">
        <v>33</v>
      </c>
    </row>
    <row r="78" spans="1:21" x14ac:dyDescent="0.25">
      <c r="C78" t="s">
        <v>28</v>
      </c>
      <c r="D78" s="22">
        <v>69</v>
      </c>
      <c r="F78" s="22">
        <v>8</v>
      </c>
      <c r="G78" s="22">
        <v>44</v>
      </c>
      <c r="H78" s="22">
        <v>14</v>
      </c>
      <c r="I78" s="22">
        <v>3</v>
      </c>
    </row>
    <row r="79" spans="1:21" x14ac:dyDescent="0.25">
      <c r="C79" t="s">
        <v>29</v>
      </c>
      <c r="D79" s="22">
        <v>69</v>
      </c>
      <c r="J79" s="22">
        <v>8</v>
      </c>
      <c r="K79" s="22">
        <v>44</v>
      </c>
      <c r="L79" s="22">
        <v>14</v>
      </c>
      <c r="M79" s="22">
        <v>3</v>
      </c>
    </row>
    <row r="80" spans="1:21" x14ac:dyDescent="0.25">
      <c r="C80" t="s">
        <v>30</v>
      </c>
      <c r="D80" s="22">
        <v>10695.652</v>
      </c>
      <c r="J80" s="22">
        <v>11250</v>
      </c>
      <c r="K80" s="22">
        <v>10522.727000000001</v>
      </c>
      <c r="L80" s="22">
        <v>10785.714</v>
      </c>
      <c r="M80" s="22">
        <v>11333.333000000001</v>
      </c>
    </row>
    <row r="81" spans="1:21" x14ac:dyDescent="0.25">
      <c r="C81" t="s">
        <v>31</v>
      </c>
      <c r="D81" s="22">
        <v>738</v>
      </c>
      <c r="J81" s="22">
        <v>90</v>
      </c>
      <c r="K81" s="22">
        <v>463</v>
      </c>
      <c r="L81" s="22">
        <v>151</v>
      </c>
      <c r="M81" s="22">
        <v>34</v>
      </c>
    </row>
    <row r="82" spans="1:21" x14ac:dyDescent="0.25">
      <c r="C82" t="s">
        <v>32</v>
      </c>
      <c r="D82" s="22">
        <v>0.79700000000000004</v>
      </c>
      <c r="J82" s="22">
        <v>0.84099999999999997</v>
      </c>
      <c r="K82" s="22">
        <v>0.78800000000000003</v>
      </c>
      <c r="L82" s="22">
        <v>0.77200000000000002</v>
      </c>
      <c r="M82" s="22">
        <v>0.9</v>
      </c>
    </row>
    <row r="83" spans="1:21" x14ac:dyDescent="0.25">
      <c r="A83">
        <v>13010220000</v>
      </c>
      <c r="B83" t="s">
        <v>44</v>
      </c>
      <c r="C83" t="s">
        <v>27</v>
      </c>
      <c r="E83" s="22">
        <v>402</v>
      </c>
      <c r="F83" s="22">
        <v>402</v>
      </c>
      <c r="G83" s="22">
        <v>418</v>
      </c>
      <c r="H83" s="22">
        <v>432</v>
      </c>
      <c r="I83" s="22">
        <v>436</v>
      </c>
      <c r="J83" s="22">
        <v>436</v>
      </c>
      <c r="K83" s="22">
        <v>436</v>
      </c>
      <c r="L83" s="22">
        <v>436</v>
      </c>
      <c r="M83" s="22">
        <v>436</v>
      </c>
      <c r="N83" s="22">
        <v>436</v>
      </c>
      <c r="O83" s="22">
        <v>436</v>
      </c>
      <c r="P83" s="22">
        <v>436</v>
      </c>
      <c r="Q83" s="22">
        <v>436</v>
      </c>
      <c r="R83" s="22">
        <v>436</v>
      </c>
      <c r="S83" s="22">
        <v>436</v>
      </c>
      <c r="T83" s="22">
        <v>436</v>
      </c>
      <c r="U83" s="22">
        <v>436</v>
      </c>
    </row>
    <row r="84" spans="1:21" x14ac:dyDescent="0.25">
      <c r="C84" t="s">
        <v>28</v>
      </c>
      <c r="D84" s="22">
        <v>34</v>
      </c>
      <c r="G84" s="22">
        <v>16</v>
      </c>
      <c r="H84" s="22">
        <v>14</v>
      </c>
      <c r="I84" s="22">
        <v>4</v>
      </c>
    </row>
    <row r="85" spans="1:21" x14ac:dyDescent="0.25">
      <c r="C85" t="s">
        <v>29</v>
      </c>
      <c r="D85" s="22">
        <v>67</v>
      </c>
    </row>
    <row r="86" spans="1:21" x14ac:dyDescent="0.25">
      <c r="C86" t="s">
        <v>30</v>
      </c>
      <c r="D86" s="22">
        <v>6582.0889999999999</v>
      </c>
    </row>
    <row r="87" spans="1:21" x14ac:dyDescent="0.25">
      <c r="C87" t="s">
        <v>31</v>
      </c>
      <c r="D87" s="22">
        <v>441</v>
      </c>
      <c r="J87" s="22">
        <v>35</v>
      </c>
      <c r="K87" s="22">
        <v>40</v>
      </c>
      <c r="L87" s="22">
        <v>42</v>
      </c>
      <c r="M87" s="22">
        <v>60</v>
      </c>
      <c r="N87" s="22">
        <v>68</v>
      </c>
      <c r="O87" s="22">
        <v>35</v>
      </c>
      <c r="P87" s="22">
        <v>30</v>
      </c>
      <c r="Q87" s="22">
        <v>20</v>
      </c>
      <c r="R87" s="22">
        <v>25</v>
      </c>
      <c r="S87" s="22">
        <v>26</v>
      </c>
      <c r="T87" s="22">
        <v>25</v>
      </c>
      <c r="U87" s="22">
        <v>35</v>
      </c>
    </row>
    <row r="88" spans="1:21" x14ac:dyDescent="0.25">
      <c r="C88" t="s">
        <v>32</v>
      </c>
      <c r="D88" s="22">
        <v>1.244</v>
      </c>
      <c r="J88" s="22">
        <v>1.2</v>
      </c>
      <c r="K88" s="22">
        <v>1</v>
      </c>
      <c r="L88" s="22">
        <v>1.2</v>
      </c>
      <c r="M88" s="22">
        <v>1.25</v>
      </c>
      <c r="N88" s="22">
        <v>1.2</v>
      </c>
      <c r="O88" s="22">
        <v>1.2</v>
      </c>
      <c r="P88" s="22">
        <v>1.25</v>
      </c>
      <c r="Q88" s="22">
        <v>1.35</v>
      </c>
      <c r="R88" s="22">
        <v>1.4</v>
      </c>
      <c r="S88" s="22">
        <v>1.5</v>
      </c>
      <c r="T88" s="22">
        <v>1.42</v>
      </c>
      <c r="U88" s="22">
        <v>1.25</v>
      </c>
    </row>
    <row r="89" spans="1:21" x14ac:dyDescent="0.25">
      <c r="A89">
        <v>13010230000</v>
      </c>
      <c r="B89" t="s">
        <v>45</v>
      </c>
      <c r="C89" t="s">
        <v>27</v>
      </c>
      <c r="E89" s="22">
        <v>38</v>
      </c>
      <c r="F89" s="22">
        <v>38</v>
      </c>
      <c r="G89" s="22">
        <v>38</v>
      </c>
      <c r="H89" s="22">
        <v>38</v>
      </c>
      <c r="I89" s="22">
        <v>38</v>
      </c>
      <c r="J89" s="22">
        <v>38</v>
      </c>
      <c r="K89" s="22">
        <v>38</v>
      </c>
      <c r="L89" s="22">
        <v>38</v>
      </c>
      <c r="M89" s="22">
        <v>38</v>
      </c>
      <c r="N89" s="22">
        <v>38</v>
      </c>
      <c r="O89" s="22">
        <v>38</v>
      </c>
      <c r="P89" s="22">
        <v>38</v>
      </c>
      <c r="Q89" s="22">
        <v>38</v>
      </c>
      <c r="R89" s="22">
        <v>38</v>
      </c>
      <c r="S89" s="22">
        <v>38</v>
      </c>
      <c r="T89" s="22">
        <v>38</v>
      </c>
      <c r="U89" s="22">
        <v>38</v>
      </c>
    </row>
    <row r="90" spans="1:21" x14ac:dyDescent="0.25">
      <c r="C90" t="s">
        <v>29</v>
      </c>
      <c r="D90" s="22">
        <v>28</v>
      </c>
    </row>
    <row r="91" spans="1:21" x14ac:dyDescent="0.25">
      <c r="C91" t="s">
        <v>30</v>
      </c>
      <c r="D91" s="22">
        <v>5821.4279999999999</v>
      </c>
    </row>
    <row r="92" spans="1:21" x14ac:dyDescent="0.25">
      <c r="C92" t="s">
        <v>31</v>
      </c>
      <c r="D92" s="22">
        <v>163</v>
      </c>
      <c r="J92" s="22">
        <v>16</v>
      </c>
      <c r="K92" s="22">
        <v>20</v>
      </c>
      <c r="L92" s="22">
        <v>15</v>
      </c>
      <c r="M92" s="22">
        <v>15</v>
      </c>
      <c r="N92" s="22">
        <v>12</v>
      </c>
      <c r="O92" s="22">
        <v>15</v>
      </c>
      <c r="P92" s="22">
        <v>15</v>
      </c>
      <c r="T92" s="22">
        <v>10</v>
      </c>
      <c r="U92" s="22">
        <v>45</v>
      </c>
    </row>
    <row r="93" spans="1:21" x14ac:dyDescent="0.25">
      <c r="C93" t="s">
        <v>32</v>
      </c>
      <c r="D93" s="22">
        <v>1.31</v>
      </c>
      <c r="J93" s="22">
        <v>1.2</v>
      </c>
      <c r="K93" s="22">
        <v>1</v>
      </c>
      <c r="L93" s="22">
        <v>1.2</v>
      </c>
      <c r="M93" s="22">
        <v>1.4</v>
      </c>
      <c r="N93" s="22">
        <v>1.5</v>
      </c>
      <c r="O93" s="22">
        <v>1.2</v>
      </c>
      <c r="P93" s="22">
        <v>1.25</v>
      </c>
      <c r="T93" s="22">
        <v>1.3</v>
      </c>
      <c r="U93" s="22">
        <v>1.5</v>
      </c>
    </row>
    <row r="94" spans="1:21" x14ac:dyDescent="0.25">
      <c r="A94">
        <v>13010250000</v>
      </c>
      <c r="B94" t="s">
        <v>46</v>
      </c>
      <c r="C94" t="s">
        <v>27</v>
      </c>
      <c r="E94" s="22">
        <v>20</v>
      </c>
      <c r="F94" s="22">
        <v>20</v>
      </c>
      <c r="G94" s="22">
        <v>20</v>
      </c>
      <c r="H94" s="22">
        <v>20</v>
      </c>
      <c r="I94" s="22">
        <v>20</v>
      </c>
      <c r="J94" s="22">
        <v>20</v>
      </c>
      <c r="K94" s="22">
        <v>20</v>
      </c>
      <c r="L94" s="22">
        <v>20</v>
      </c>
      <c r="M94" s="22">
        <v>20</v>
      </c>
      <c r="N94" s="22">
        <v>20</v>
      </c>
      <c r="O94" s="22">
        <v>20</v>
      </c>
      <c r="P94" s="22">
        <v>20</v>
      </c>
      <c r="Q94" s="22">
        <v>20</v>
      </c>
      <c r="R94" s="22">
        <v>20</v>
      </c>
      <c r="S94" s="22">
        <v>20</v>
      </c>
      <c r="T94" s="22">
        <v>20</v>
      </c>
      <c r="U94" s="22">
        <v>20</v>
      </c>
    </row>
    <row r="95" spans="1:21" x14ac:dyDescent="0.25">
      <c r="C95" t="s">
        <v>29</v>
      </c>
      <c r="D95" s="22">
        <v>18</v>
      </c>
    </row>
    <row r="96" spans="1:21" x14ac:dyDescent="0.25">
      <c r="C96" t="s">
        <v>30</v>
      </c>
      <c r="D96" s="22">
        <v>6388.8879999999999</v>
      </c>
    </row>
    <row r="97" spans="1:21" x14ac:dyDescent="0.25">
      <c r="C97" t="s">
        <v>31</v>
      </c>
      <c r="D97" s="22">
        <v>115</v>
      </c>
      <c r="J97" s="22">
        <v>12</v>
      </c>
      <c r="K97" s="22">
        <v>7</v>
      </c>
      <c r="L97" s="22">
        <v>6</v>
      </c>
      <c r="M97" s="22">
        <v>5</v>
      </c>
      <c r="N97" s="22">
        <v>10</v>
      </c>
      <c r="O97" s="22">
        <v>10</v>
      </c>
      <c r="P97" s="22">
        <v>10</v>
      </c>
      <c r="Q97" s="22">
        <v>11</v>
      </c>
      <c r="R97" s="22">
        <v>11</v>
      </c>
      <c r="S97" s="22">
        <v>9</v>
      </c>
      <c r="T97" s="22">
        <v>9</v>
      </c>
      <c r="U97" s="22">
        <v>15</v>
      </c>
    </row>
    <row r="98" spans="1:21" x14ac:dyDescent="0.25">
      <c r="C98" t="s">
        <v>32</v>
      </c>
      <c r="D98" s="22">
        <v>1.57</v>
      </c>
      <c r="J98" s="22">
        <v>1.625</v>
      </c>
      <c r="K98" s="22">
        <v>1.5</v>
      </c>
      <c r="L98" s="22">
        <v>1.5329999999999999</v>
      </c>
      <c r="M98" s="22">
        <v>1.63</v>
      </c>
      <c r="N98" s="22">
        <v>1.5</v>
      </c>
      <c r="O98" s="22">
        <v>1.6</v>
      </c>
      <c r="P98" s="22">
        <v>1.56</v>
      </c>
      <c r="Q98" s="22">
        <v>1.5680000000000001</v>
      </c>
      <c r="R98" s="22">
        <v>1.5640000000000001</v>
      </c>
      <c r="S98" s="22">
        <v>1.65</v>
      </c>
      <c r="T98" s="22">
        <v>1.5269999999999999</v>
      </c>
      <c r="U98" s="22">
        <v>1.573</v>
      </c>
    </row>
    <row r="99" spans="1:21" x14ac:dyDescent="0.25">
      <c r="A99">
        <v>13010270000</v>
      </c>
      <c r="B99" t="s">
        <v>47</v>
      </c>
      <c r="C99" t="s">
        <v>27</v>
      </c>
      <c r="E99" s="22">
        <v>19</v>
      </c>
      <c r="F99" s="22">
        <v>19</v>
      </c>
      <c r="G99" s="22">
        <v>19</v>
      </c>
      <c r="H99" s="22">
        <v>19</v>
      </c>
      <c r="I99" s="22">
        <v>19</v>
      </c>
      <c r="J99" s="22">
        <v>19</v>
      </c>
      <c r="K99" s="22">
        <v>19</v>
      </c>
      <c r="L99" s="22">
        <v>19</v>
      </c>
      <c r="M99" s="22">
        <v>19</v>
      </c>
      <c r="N99" s="22">
        <v>19</v>
      </c>
      <c r="O99" s="22">
        <v>19</v>
      </c>
      <c r="P99" s="22">
        <v>19</v>
      </c>
      <c r="Q99" s="22">
        <v>19</v>
      </c>
      <c r="R99" s="22">
        <v>19</v>
      </c>
      <c r="S99" s="22">
        <v>19</v>
      </c>
      <c r="T99" s="22">
        <v>19</v>
      </c>
      <c r="U99" s="22">
        <v>19</v>
      </c>
    </row>
    <row r="100" spans="1:21" x14ac:dyDescent="0.25">
      <c r="C100" t="s">
        <v>29</v>
      </c>
      <c r="D100" s="22">
        <v>19</v>
      </c>
    </row>
    <row r="101" spans="1:21" x14ac:dyDescent="0.25">
      <c r="C101" t="s">
        <v>30</v>
      </c>
      <c r="D101" s="22">
        <v>6315.7889999999998</v>
      </c>
    </row>
    <row r="102" spans="1:21" x14ac:dyDescent="0.25">
      <c r="C102" t="s">
        <v>31</v>
      </c>
      <c r="D102" s="22">
        <v>120</v>
      </c>
      <c r="J102" s="22">
        <v>15</v>
      </c>
      <c r="K102" s="22">
        <v>20</v>
      </c>
      <c r="L102" s="22">
        <v>25</v>
      </c>
      <c r="M102" s="22">
        <v>12</v>
      </c>
      <c r="N102" s="22">
        <v>10</v>
      </c>
      <c r="O102" s="22">
        <v>12</v>
      </c>
      <c r="P102" s="22">
        <v>8</v>
      </c>
      <c r="U102" s="22">
        <v>18</v>
      </c>
    </row>
    <row r="103" spans="1:21" x14ac:dyDescent="0.25">
      <c r="C103" t="s">
        <v>32</v>
      </c>
      <c r="D103" s="22">
        <v>1.4279999999999999</v>
      </c>
      <c r="J103" s="22">
        <v>1.3</v>
      </c>
      <c r="K103" s="22">
        <v>1.25</v>
      </c>
      <c r="L103" s="22">
        <v>1.4</v>
      </c>
      <c r="M103" s="22">
        <v>1.6</v>
      </c>
      <c r="N103" s="22">
        <v>1.6</v>
      </c>
      <c r="O103" s="22">
        <v>1.5</v>
      </c>
      <c r="P103" s="22">
        <v>1.45</v>
      </c>
      <c r="U103" s="22">
        <v>1.5</v>
      </c>
    </row>
    <row r="104" spans="1:21" x14ac:dyDescent="0.25">
      <c r="A104">
        <v>14040070000</v>
      </c>
      <c r="B104" t="s">
        <v>48</v>
      </c>
      <c r="C104" t="s">
        <v>27</v>
      </c>
      <c r="F104" s="22">
        <v>6</v>
      </c>
      <c r="G104" s="22">
        <v>6</v>
      </c>
      <c r="H104" s="22">
        <v>6</v>
      </c>
      <c r="I104" s="22">
        <v>6</v>
      </c>
      <c r="J104" s="22">
        <v>6</v>
      </c>
      <c r="K104" s="22">
        <v>6</v>
      </c>
      <c r="L104" s="22">
        <v>6</v>
      </c>
      <c r="M104" s="22">
        <v>6</v>
      </c>
      <c r="R104" s="22">
        <v>6</v>
      </c>
      <c r="S104" s="22">
        <v>6</v>
      </c>
      <c r="T104" s="22">
        <v>6</v>
      </c>
      <c r="U104" s="22">
        <v>6</v>
      </c>
    </row>
    <row r="105" spans="1:21" x14ac:dyDescent="0.25">
      <c r="C105" t="s">
        <v>28</v>
      </c>
      <c r="D105" s="22">
        <v>6</v>
      </c>
      <c r="F105" s="22">
        <v>6</v>
      </c>
    </row>
    <row r="106" spans="1:21" x14ac:dyDescent="0.25">
      <c r="C106" t="s">
        <v>29</v>
      </c>
      <c r="D106" s="22">
        <v>6</v>
      </c>
      <c r="N106" s="22">
        <v>6</v>
      </c>
    </row>
    <row r="107" spans="1:21" x14ac:dyDescent="0.25">
      <c r="C107" t="s">
        <v>30</v>
      </c>
      <c r="D107" s="22">
        <v>4250</v>
      </c>
      <c r="N107" s="22">
        <v>4250</v>
      </c>
    </row>
    <row r="108" spans="1:21" x14ac:dyDescent="0.25">
      <c r="C108" t="s">
        <v>31</v>
      </c>
      <c r="D108" s="22">
        <v>25.5</v>
      </c>
      <c r="N108" s="22">
        <v>25.5</v>
      </c>
    </row>
    <row r="109" spans="1:21" x14ac:dyDescent="0.25">
      <c r="C109" t="s">
        <v>32</v>
      </c>
      <c r="D109" s="22">
        <v>1</v>
      </c>
      <c r="N109" s="22">
        <v>1</v>
      </c>
    </row>
    <row r="110" spans="1:21" x14ac:dyDescent="0.25">
      <c r="A110">
        <v>14040080000</v>
      </c>
      <c r="B110" t="s">
        <v>49</v>
      </c>
      <c r="C110" t="s">
        <v>27</v>
      </c>
      <c r="F110" s="22">
        <v>25</v>
      </c>
      <c r="G110" s="22">
        <v>25</v>
      </c>
      <c r="H110" s="22">
        <v>25</v>
      </c>
      <c r="I110" s="22">
        <v>25</v>
      </c>
      <c r="J110" s="22">
        <v>25</v>
      </c>
      <c r="K110" s="22">
        <v>25</v>
      </c>
      <c r="L110" s="22">
        <v>25</v>
      </c>
      <c r="M110" s="22">
        <v>7</v>
      </c>
      <c r="R110" s="22">
        <v>16</v>
      </c>
      <c r="S110" s="22">
        <v>16</v>
      </c>
      <c r="T110" s="22">
        <v>16</v>
      </c>
      <c r="U110" s="22">
        <v>16</v>
      </c>
    </row>
    <row r="111" spans="1:21" x14ac:dyDescent="0.25">
      <c r="C111" t="s">
        <v>28</v>
      </c>
      <c r="D111" s="22">
        <v>25</v>
      </c>
      <c r="F111" s="22">
        <v>25</v>
      </c>
    </row>
    <row r="112" spans="1:21" x14ac:dyDescent="0.25">
      <c r="C112" t="s">
        <v>29</v>
      </c>
      <c r="D112" s="22">
        <v>25</v>
      </c>
      <c r="M112" s="22">
        <v>18</v>
      </c>
      <c r="N112" s="22">
        <v>7</v>
      </c>
    </row>
    <row r="113" spans="1:21" x14ac:dyDescent="0.25">
      <c r="C113" t="s">
        <v>30</v>
      </c>
      <c r="D113" s="22">
        <v>4508</v>
      </c>
      <c r="M113" s="22">
        <v>4555.5550000000003</v>
      </c>
      <c r="N113" s="22">
        <v>4385.7139999999999</v>
      </c>
    </row>
    <row r="114" spans="1:21" x14ac:dyDescent="0.25">
      <c r="C114" t="s">
        <v>31</v>
      </c>
      <c r="D114" s="22">
        <v>112.7</v>
      </c>
      <c r="M114" s="22">
        <v>82</v>
      </c>
      <c r="N114" s="22">
        <v>30.7</v>
      </c>
    </row>
    <row r="115" spans="1:21" x14ac:dyDescent="0.25">
      <c r="C115" t="s">
        <v>32</v>
      </c>
      <c r="D115" s="22">
        <v>2.3199999999999998</v>
      </c>
      <c r="M115" s="22">
        <v>2.415</v>
      </c>
      <c r="N115" s="22">
        <v>2.0680000000000001</v>
      </c>
    </row>
    <row r="116" spans="1:21" x14ac:dyDescent="0.25">
      <c r="A116">
        <v>13010320000</v>
      </c>
      <c r="B116" t="s">
        <v>50</v>
      </c>
      <c r="C116" t="s">
        <v>27</v>
      </c>
      <c r="E116" s="22">
        <v>43</v>
      </c>
      <c r="F116" s="22">
        <v>43</v>
      </c>
      <c r="G116" s="22">
        <v>45</v>
      </c>
      <c r="H116" s="22">
        <v>47</v>
      </c>
      <c r="I116" s="22">
        <v>47</v>
      </c>
      <c r="J116" s="22">
        <v>47</v>
      </c>
      <c r="K116" s="22">
        <v>47</v>
      </c>
      <c r="L116" s="22">
        <v>47</v>
      </c>
      <c r="M116" s="22">
        <v>47</v>
      </c>
      <c r="N116" s="22">
        <v>47</v>
      </c>
      <c r="O116" s="22">
        <v>47</v>
      </c>
      <c r="P116" s="22">
        <v>47</v>
      </c>
      <c r="Q116" s="22">
        <v>47</v>
      </c>
      <c r="R116" s="22">
        <v>47</v>
      </c>
      <c r="S116" s="22">
        <v>47</v>
      </c>
      <c r="T116" s="22">
        <v>47</v>
      </c>
      <c r="U116" s="22">
        <v>47</v>
      </c>
    </row>
    <row r="117" spans="1:21" x14ac:dyDescent="0.25">
      <c r="C117" t="s">
        <v>28</v>
      </c>
      <c r="D117" s="22">
        <v>4</v>
      </c>
      <c r="G117" s="22">
        <v>2</v>
      </c>
      <c r="H117" s="22">
        <v>2</v>
      </c>
    </row>
    <row r="118" spans="1:21" x14ac:dyDescent="0.25">
      <c r="C118" t="s">
        <v>29</v>
      </c>
      <c r="D118" s="22">
        <v>32</v>
      </c>
    </row>
    <row r="119" spans="1:21" x14ac:dyDescent="0.25">
      <c r="C119" t="s">
        <v>30</v>
      </c>
      <c r="D119" s="22">
        <v>11125</v>
      </c>
    </row>
    <row r="120" spans="1:21" x14ac:dyDescent="0.25">
      <c r="C120" t="s">
        <v>31</v>
      </c>
      <c r="D120" s="22">
        <v>356</v>
      </c>
      <c r="J120" s="22">
        <v>40</v>
      </c>
      <c r="K120" s="22">
        <v>45</v>
      </c>
      <c r="L120" s="22">
        <v>52</v>
      </c>
      <c r="M120" s="22">
        <v>46</v>
      </c>
      <c r="N120" s="22">
        <v>45</v>
      </c>
      <c r="O120" s="22">
        <v>30</v>
      </c>
      <c r="P120" s="22">
        <v>20</v>
      </c>
      <c r="Q120" s="22">
        <v>15</v>
      </c>
      <c r="R120" s="22">
        <v>10</v>
      </c>
      <c r="S120" s="22">
        <v>8</v>
      </c>
      <c r="T120" s="22">
        <v>5</v>
      </c>
      <c r="U120" s="22">
        <v>40</v>
      </c>
    </row>
    <row r="121" spans="1:21" x14ac:dyDescent="0.25">
      <c r="C121" t="s">
        <v>32</v>
      </c>
      <c r="D121" s="22">
        <v>3.0859999999999999</v>
      </c>
      <c r="J121" s="22">
        <v>3.2</v>
      </c>
      <c r="K121" s="22">
        <v>3</v>
      </c>
      <c r="L121" s="22">
        <v>2.9</v>
      </c>
      <c r="M121" s="22">
        <v>2.8</v>
      </c>
      <c r="N121" s="22">
        <v>2.8</v>
      </c>
      <c r="O121" s="22">
        <v>3</v>
      </c>
      <c r="P121" s="22">
        <v>3.2</v>
      </c>
      <c r="Q121" s="22">
        <v>3.5</v>
      </c>
      <c r="R121" s="22">
        <v>3.6</v>
      </c>
      <c r="S121" s="22">
        <v>3.65</v>
      </c>
      <c r="T121" s="22">
        <v>3.65</v>
      </c>
      <c r="U121" s="22">
        <v>3.5</v>
      </c>
    </row>
    <row r="122" spans="1:21" x14ac:dyDescent="0.25">
      <c r="A122">
        <v>14040090000</v>
      </c>
      <c r="B122" t="s">
        <v>51</v>
      </c>
      <c r="C122" t="s">
        <v>27</v>
      </c>
      <c r="E122" s="22">
        <v>41</v>
      </c>
      <c r="F122" s="22">
        <v>144</v>
      </c>
      <c r="G122" s="22">
        <v>578</v>
      </c>
      <c r="H122" s="22">
        <v>601</v>
      </c>
      <c r="I122" s="22">
        <v>601</v>
      </c>
      <c r="J122" s="22">
        <v>597</v>
      </c>
      <c r="K122" s="22">
        <v>548</v>
      </c>
      <c r="L122" s="22">
        <v>460</v>
      </c>
      <c r="M122" s="22">
        <v>287</v>
      </c>
      <c r="N122" s="22">
        <v>114</v>
      </c>
      <c r="O122" s="22">
        <v>39</v>
      </c>
      <c r="P122" s="22">
        <v>4</v>
      </c>
      <c r="Q122" s="22">
        <v>25</v>
      </c>
      <c r="R122" s="22">
        <v>65</v>
      </c>
      <c r="S122" s="22">
        <v>323</v>
      </c>
      <c r="T122" s="22">
        <v>448</v>
      </c>
      <c r="U122" s="22">
        <v>483</v>
      </c>
    </row>
    <row r="123" spans="1:21" x14ac:dyDescent="0.25">
      <c r="C123" t="s">
        <v>28</v>
      </c>
      <c r="D123" s="22">
        <v>605</v>
      </c>
      <c r="E123" s="22">
        <v>41</v>
      </c>
      <c r="F123" s="22">
        <v>103</v>
      </c>
      <c r="G123" s="22">
        <v>434</v>
      </c>
      <c r="H123" s="22">
        <v>23</v>
      </c>
      <c r="K123" s="22">
        <v>2</v>
      </c>
      <c r="L123" s="22">
        <v>2</v>
      </c>
    </row>
    <row r="124" spans="1:21" x14ac:dyDescent="0.25">
      <c r="C124" t="s">
        <v>29</v>
      </c>
      <c r="D124" s="22">
        <v>605</v>
      </c>
      <c r="J124" s="22">
        <v>4</v>
      </c>
      <c r="K124" s="22">
        <v>51</v>
      </c>
      <c r="L124" s="22">
        <v>90</v>
      </c>
      <c r="M124" s="22">
        <v>173</v>
      </c>
      <c r="N124" s="22">
        <v>173</v>
      </c>
      <c r="O124" s="22">
        <v>75</v>
      </c>
      <c r="P124" s="22">
        <v>35</v>
      </c>
      <c r="R124" s="22">
        <v>4</v>
      </c>
    </row>
    <row r="125" spans="1:21" x14ac:dyDescent="0.25">
      <c r="C125" t="s">
        <v>30</v>
      </c>
      <c r="D125" s="22">
        <v>10457.851000000001</v>
      </c>
      <c r="J125" s="22">
        <v>10500</v>
      </c>
      <c r="K125" s="22">
        <v>10725.49</v>
      </c>
      <c r="L125" s="22">
        <v>10888.888000000001</v>
      </c>
      <c r="M125" s="22">
        <v>10433.526</v>
      </c>
      <c r="N125" s="22">
        <v>10202.312</v>
      </c>
      <c r="O125" s="22">
        <v>10413.333000000001</v>
      </c>
      <c r="P125" s="22">
        <v>10428.571</v>
      </c>
      <c r="R125" s="22">
        <v>10500</v>
      </c>
    </row>
    <row r="126" spans="1:21" x14ac:dyDescent="0.25">
      <c r="C126" t="s">
        <v>31</v>
      </c>
      <c r="D126" s="22">
        <v>6327</v>
      </c>
      <c r="J126" s="22">
        <v>42</v>
      </c>
      <c r="K126" s="22">
        <v>547</v>
      </c>
      <c r="L126" s="22">
        <v>980</v>
      </c>
      <c r="M126" s="22">
        <v>1805</v>
      </c>
      <c r="N126" s="22">
        <v>1765</v>
      </c>
      <c r="O126" s="22">
        <v>781</v>
      </c>
      <c r="P126" s="22">
        <v>365</v>
      </c>
      <c r="R126" s="22">
        <v>42</v>
      </c>
    </row>
    <row r="127" spans="1:21" x14ac:dyDescent="0.25">
      <c r="C127" t="s">
        <v>32</v>
      </c>
      <c r="D127" s="22">
        <v>1.0449999999999999</v>
      </c>
      <c r="J127" s="22">
        <v>1.825</v>
      </c>
      <c r="K127" s="22">
        <v>1.7070000000000001</v>
      </c>
      <c r="L127" s="22">
        <v>1.173</v>
      </c>
      <c r="M127" s="22">
        <v>0.996</v>
      </c>
      <c r="N127" s="22">
        <v>0.88900000000000001</v>
      </c>
      <c r="O127" s="22">
        <v>0.93</v>
      </c>
      <c r="P127" s="22">
        <v>0.85499999999999998</v>
      </c>
      <c r="R127" s="22">
        <v>1.1000000000000001</v>
      </c>
    </row>
    <row r="128" spans="1:21" x14ac:dyDescent="0.25">
      <c r="A128">
        <v>15010040000</v>
      </c>
      <c r="B128" t="s">
        <v>52</v>
      </c>
      <c r="C128" t="s">
        <v>27</v>
      </c>
      <c r="E128" s="22">
        <v>35</v>
      </c>
      <c r="F128" s="22">
        <v>35</v>
      </c>
      <c r="G128" s="22">
        <v>35</v>
      </c>
      <c r="H128" s="22">
        <v>35</v>
      </c>
      <c r="I128" s="22">
        <v>35</v>
      </c>
      <c r="J128" s="22">
        <v>35</v>
      </c>
      <c r="K128" s="22">
        <v>35</v>
      </c>
      <c r="L128" s="22">
        <v>35</v>
      </c>
      <c r="M128" s="22">
        <v>35</v>
      </c>
      <c r="N128" s="22">
        <v>35</v>
      </c>
      <c r="O128" s="22">
        <v>35</v>
      </c>
      <c r="P128" s="22">
        <v>35</v>
      </c>
      <c r="Q128" s="22">
        <v>35</v>
      </c>
      <c r="R128" s="22">
        <v>35</v>
      </c>
      <c r="S128" s="22">
        <v>35</v>
      </c>
      <c r="T128" s="22">
        <v>35</v>
      </c>
      <c r="U128" s="22">
        <v>35</v>
      </c>
    </row>
    <row r="129" spans="1:21" x14ac:dyDescent="0.25">
      <c r="C129" t="s">
        <v>29</v>
      </c>
      <c r="D129" s="22">
        <v>20</v>
      </c>
    </row>
    <row r="130" spans="1:21" x14ac:dyDescent="0.25">
      <c r="C130" t="s">
        <v>30</v>
      </c>
      <c r="D130" s="22">
        <v>11000</v>
      </c>
    </row>
    <row r="131" spans="1:21" x14ac:dyDescent="0.25">
      <c r="C131" t="s">
        <v>31</v>
      </c>
      <c r="D131" s="22">
        <v>220</v>
      </c>
      <c r="J131" s="22">
        <v>20</v>
      </c>
      <c r="K131" s="22">
        <v>25</v>
      </c>
      <c r="L131" s="22">
        <v>26</v>
      </c>
      <c r="M131" s="22">
        <v>25</v>
      </c>
      <c r="N131" s="22">
        <v>20</v>
      </c>
      <c r="O131" s="22">
        <v>15</v>
      </c>
      <c r="P131" s="22">
        <v>14</v>
      </c>
      <c r="Q131" s="22">
        <v>15</v>
      </c>
      <c r="R131" s="22">
        <v>14</v>
      </c>
      <c r="S131" s="22">
        <v>12</v>
      </c>
      <c r="T131" s="22">
        <v>10</v>
      </c>
      <c r="U131" s="22">
        <v>24</v>
      </c>
    </row>
    <row r="132" spans="1:21" x14ac:dyDescent="0.25">
      <c r="C132" t="s">
        <v>32</v>
      </c>
      <c r="D132" s="22">
        <v>1.0980000000000001</v>
      </c>
      <c r="J132" s="22">
        <v>0.95</v>
      </c>
      <c r="K132" s="22">
        <v>1</v>
      </c>
      <c r="L132" s="22">
        <v>1</v>
      </c>
      <c r="M132" s="22">
        <v>1</v>
      </c>
      <c r="N132" s="22">
        <v>1</v>
      </c>
      <c r="O132" s="22">
        <v>1</v>
      </c>
      <c r="P132" s="22">
        <v>1.2</v>
      </c>
      <c r="Q132" s="22">
        <v>1.2</v>
      </c>
      <c r="R132" s="22">
        <v>1.25</v>
      </c>
      <c r="S132" s="22">
        <v>1.3</v>
      </c>
      <c r="T132" s="22">
        <v>1.25</v>
      </c>
      <c r="U132" s="22">
        <v>1.3</v>
      </c>
    </row>
    <row r="133" spans="1:21" x14ac:dyDescent="0.25">
      <c r="A133">
        <v>14010090000</v>
      </c>
      <c r="B133" t="s">
        <v>53</v>
      </c>
      <c r="C133" t="s">
        <v>27</v>
      </c>
      <c r="H133" s="22">
        <v>21</v>
      </c>
      <c r="I133" s="22">
        <v>40</v>
      </c>
      <c r="J133" s="22">
        <v>42</v>
      </c>
      <c r="K133" s="22">
        <v>44</v>
      </c>
      <c r="L133" s="22">
        <v>44</v>
      </c>
      <c r="M133" s="22">
        <v>44</v>
      </c>
      <c r="N133" s="22">
        <v>23</v>
      </c>
      <c r="O133" s="22">
        <v>4</v>
      </c>
    </row>
    <row r="134" spans="1:21" x14ac:dyDescent="0.25">
      <c r="C134" t="s">
        <v>28</v>
      </c>
      <c r="D134" s="22">
        <v>44</v>
      </c>
      <c r="H134" s="22">
        <v>21</v>
      </c>
      <c r="I134" s="22">
        <v>19</v>
      </c>
      <c r="J134" s="22">
        <v>2</v>
      </c>
      <c r="K134" s="22">
        <v>2</v>
      </c>
    </row>
    <row r="135" spans="1:21" x14ac:dyDescent="0.25">
      <c r="C135" t="s">
        <v>29</v>
      </c>
      <c r="D135" s="22">
        <v>44</v>
      </c>
      <c r="N135" s="22">
        <v>21</v>
      </c>
      <c r="O135" s="22">
        <v>19</v>
      </c>
      <c r="P135" s="22">
        <v>4</v>
      </c>
    </row>
    <row r="136" spans="1:21" x14ac:dyDescent="0.25">
      <c r="C136" t="s">
        <v>30</v>
      </c>
      <c r="D136" s="22">
        <v>1122.7270000000001</v>
      </c>
      <c r="N136" s="22">
        <v>1161.904</v>
      </c>
      <c r="O136" s="22">
        <v>1105.2629999999999</v>
      </c>
      <c r="P136" s="22">
        <v>1000</v>
      </c>
    </row>
    <row r="137" spans="1:21" x14ac:dyDescent="0.25">
      <c r="C137" t="s">
        <v>31</v>
      </c>
      <c r="D137" s="22">
        <v>49.4</v>
      </c>
      <c r="N137" s="22">
        <v>24.4</v>
      </c>
      <c r="O137" s="22">
        <v>21</v>
      </c>
      <c r="P137" s="22">
        <v>4</v>
      </c>
    </row>
    <row r="138" spans="1:21" x14ac:dyDescent="0.25">
      <c r="C138" t="s">
        <v>32</v>
      </c>
      <c r="D138" s="22">
        <v>3.895</v>
      </c>
      <c r="N138" s="22">
        <v>3.7639999999999998</v>
      </c>
      <c r="O138" s="22">
        <v>4.0570000000000004</v>
      </c>
      <c r="P138" s="22">
        <v>3.84</v>
      </c>
    </row>
    <row r="139" spans="1:21" x14ac:dyDescent="0.25">
      <c r="A139">
        <v>14030210000</v>
      </c>
      <c r="B139" t="s">
        <v>54</v>
      </c>
      <c r="C139" t="s">
        <v>27</v>
      </c>
      <c r="F139" s="22">
        <v>5</v>
      </c>
      <c r="G139" s="22">
        <v>5</v>
      </c>
      <c r="H139" s="22">
        <v>5</v>
      </c>
      <c r="I139" s="22">
        <v>5</v>
      </c>
      <c r="J139" s="22">
        <v>5</v>
      </c>
      <c r="K139" s="22">
        <v>2</v>
      </c>
      <c r="Q139" s="22">
        <v>5</v>
      </c>
      <c r="R139" s="22">
        <v>5</v>
      </c>
      <c r="S139" s="22">
        <v>5</v>
      </c>
      <c r="T139" s="22">
        <v>5</v>
      </c>
      <c r="U139" s="22">
        <v>5</v>
      </c>
    </row>
    <row r="140" spans="1:21" x14ac:dyDescent="0.25">
      <c r="C140" t="s">
        <v>28</v>
      </c>
      <c r="D140" s="22">
        <v>5</v>
      </c>
      <c r="F140" s="22">
        <v>5</v>
      </c>
    </row>
    <row r="141" spans="1:21" x14ac:dyDescent="0.25">
      <c r="C141" t="s">
        <v>29</v>
      </c>
      <c r="D141" s="22">
        <v>5</v>
      </c>
      <c r="K141" s="22">
        <v>3</v>
      </c>
      <c r="L141" s="22">
        <v>2</v>
      </c>
    </row>
    <row r="142" spans="1:21" x14ac:dyDescent="0.25">
      <c r="C142" t="s">
        <v>30</v>
      </c>
      <c r="D142" s="22">
        <v>19800</v>
      </c>
      <c r="K142" s="22">
        <v>21666.666000000001</v>
      </c>
      <c r="L142" s="22">
        <v>17000</v>
      </c>
    </row>
    <row r="143" spans="1:21" x14ac:dyDescent="0.25">
      <c r="C143" t="s">
        <v>31</v>
      </c>
      <c r="D143" s="22">
        <v>99</v>
      </c>
      <c r="K143" s="22">
        <v>65</v>
      </c>
      <c r="L143" s="22">
        <v>34</v>
      </c>
    </row>
    <row r="144" spans="1:21" x14ac:dyDescent="0.25">
      <c r="C144" t="s">
        <v>32</v>
      </c>
      <c r="D144" s="22">
        <v>1.1719999999999999</v>
      </c>
      <c r="K144" s="22">
        <v>1</v>
      </c>
      <c r="L144" s="22">
        <v>1.5</v>
      </c>
    </row>
    <row r="145" spans="1:21" x14ac:dyDescent="0.25">
      <c r="A145">
        <v>14010110000</v>
      </c>
      <c r="B145" t="s">
        <v>55</v>
      </c>
      <c r="C145" t="s">
        <v>27</v>
      </c>
      <c r="E145" s="22">
        <v>23</v>
      </c>
      <c r="H145" s="22">
        <v>24</v>
      </c>
      <c r="I145" s="22">
        <v>160</v>
      </c>
      <c r="J145" s="22">
        <v>916</v>
      </c>
      <c r="K145" s="22">
        <v>1213</v>
      </c>
      <c r="L145" s="22">
        <v>1213</v>
      </c>
      <c r="M145" s="22">
        <v>1213</v>
      </c>
      <c r="N145" s="22">
        <v>1213</v>
      </c>
      <c r="O145" s="22">
        <v>1128</v>
      </c>
      <c r="P145" s="22">
        <v>411</v>
      </c>
      <c r="Q145" s="22">
        <v>22</v>
      </c>
      <c r="U145" s="22">
        <v>5</v>
      </c>
    </row>
    <row r="146" spans="1:21" x14ac:dyDescent="0.25">
      <c r="C146" t="s">
        <v>28</v>
      </c>
      <c r="D146" s="22">
        <v>1213</v>
      </c>
      <c r="H146" s="22">
        <v>24</v>
      </c>
      <c r="I146" s="22">
        <v>136</v>
      </c>
      <c r="J146" s="22">
        <v>756</v>
      </c>
      <c r="K146" s="22">
        <v>297</v>
      </c>
    </row>
    <row r="147" spans="1:21" x14ac:dyDescent="0.25">
      <c r="C147" t="s">
        <v>29</v>
      </c>
      <c r="D147" s="22">
        <v>1213</v>
      </c>
      <c r="O147" s="22">
        <v>85</v>
      </c>
      <c r="P147" s="22">
        <v>717</v>
      </c>
      <c r="Q147" s="22">
        <v>389</v>
      </c>
      <c r="R147" s="22">
        <v>22</v>
      </c>
    </row>
    <row r="148" spans="1:21" x14ac:dyDescent="0.25">
      <c r="C148" t="s">
        <v>30</v>
      </c>
      <c r="D148" s="22">
        <v>974.03099999999995</v>
      </c>
      <c r="O148" s="22">
        <v>1005.8819999999999</v>
      </c>
      <c r="P148" s="22">
        <v>962.34299999999996</v>
      </c>
      <c r="Q148" s="22">
        <v>987.14599999999996</v>
      </c>
      <c r="R148" s="22">
        <v>1000</v>
      </c>
    </row>
    <row r="149" spans="1:21" x14ac:dyDescent="0.25">
      <c r="C149" t="s">
        <v>31</v>
      </c>
      <c r="D149" s="22">
        <v>1181.5</v>
      </c>
      <c r="O149" s="22">
        <v>85.5</v>
      </c>
      <c r="P149" s="22">
        <v>690</v>
      </c>
      <c r="Q149" s="22">
        <v>384</v>
      </c>
      <c r="R149" s="22">
        <v>22</v>
      </c>
    </row>
    <row r="150" spans="1:21" x14ac:dyDescent="0.25">
      <c r="C150" t="s">
        <v>32</v>
      </c>
      <c r="D150" s="22">
        <v>2.206</v>
      </c>
      <c r="O150" s="22">
        <v>2.3199999999999998</v>
      </c>
      <c r="P150" s="22">
        <v>2.2000000000000002</v>
      </c>
      <c r="Q150" s="22">
        <v>2.2040000000000002</v>
      </c>
      <c r="R150" s="22">
        <v>2</v>
      </c>
    </row>
    <row r="151" spans="1:21" x14ac:dyDescent="0.25">
      <c r="A151">
        <v>15010060000</v>
      </c>
      <c r="B151" t="s">
        <v>56</v>
      </c>
      <c r="C151" t="s">
        <v>27</v>
      </c>
      <c r="E151" s="22">
        <v>1</v>
      </c>
      <c r="F151" s="22">
        <v>1</v>
      </c>
      <c r="G151" s="22">
        <v>1</v>
      </c>
      <c r="H151" s="22">
        <v>1</v>
      </c>
      <c r="I151" s="22">
        <v>1</v>
      </c>
      <c r="J151" s="22">
        <v>1</v>
      </c>
      <c r="K151" s="22">
        <v>1</v>
      </c>
      <c r="L151" s="22">
        <v>1</v>
      </c>
      <c r="M151" s="22">
        <v>1</v>
      </c>
      <c r="N151" s="22">
        <v>1</v>
      </c>
      <c r="O151" s="22">
        <v>1</v>
      </c>
      <c r="P151" s="22">
        <v>1</v>
      </c>
      <c r="Q151" s="22">
        <v>1</v>
      </c>
      <c r="R151" s="22">
        <v>1</v>
      </c>
      <c r="S151" s="22">
        <v>1</v>
      </c>
      <c r="T151" s="22">
        <v>1</v>
      </c>
      <c r="U151" s="22">
        <v>1</v>
      </c>
    </row>
    <row r="152" spans="1:21" x14ac:dyDescent="0.25">
      <c r="C152" t="s">
        <v>29</v>
      </c>
      <c r="D152" s="22">
        <v>1</v>
      </c>
    </row>
    <row r="153" spans="1:21" x14ac:dyDescent="0.25">
      <c r="C153" t="s">
        <v>30</v>
      </c>
      <c r="D153" s="22">
        <v>1600</v>
      </c>
    </row>
    <row r="154" spans="1:21" x14ac:dyDescent="0.25">
      <c r="C154" t="s">
        <v>31</v>
      </c>
      <c r="D154" s="22">
        <v>1.6</v>
      </c>
      <c r="K154" s="22">
        <v>0.5</v>
      </c>
      <c r="M154" s="22">
        <v>0.6</v>
      </c>
      <c r="U154" s="22">
        <v>0.5</v>
      </c>
    </row>
    <row r="155" spans="1:21" x14ac:dyDescent="0.25">
      <c r="C155" t="s">
        <v>32</v>
      </c>
      <c r="D155" s="22">
        <v>3.3130000000000002</v>
      </c>
      <c r="K155" s="22">
        <v>3</v>
      </c>
      <c r="M155" s="22">
        <v>3</v>
      </c>
      <c r="U155" s="22">
        <v>4</v>
      </c>
    </row>
    <row r="156" spans="1:21" x14ac:dyDescent="0.25">
      <c r="A156">
        <v>15010050000</v>
      </c>
      <c r="B156" t="s">
        <v>57</v>
      </c>
      <c r="C156" t="s">
        <v>27</v>
      </c>
      <c r="E156" s="22">
        <v>35</v>
      </c>
      <c r="F156" s="22">
        <v>35</v>
      </c>
      <c r="G156" s="22">
        <v>35</v>
      </c>
      <c r="H156" s="22">
        <v>35</v>
      </c>
      <c r="I156" s="22">
        <v>35</v>
      </c>
      <c r="J156" s="22">
        <v>35</v>
      </c>
      <c r="K156" s="22">
        <v>35</v>
      </c>
      <c r="L156" s="22">
        <v>35</v>
      </c>
      <c r="M156" s="22">
        <v>35</v>
      </c>
      <c r="N156" s="22">
        <v>35</v>
      </c>
      <c r="O156" s="22">
        <v>35</v>
      </c>
      <c r="P156" s="22">
        <v>35</v>
      </c>
      <c r="Q156" s="22">
        <v>35</v>
      </c>
      <c r="R156" s="22">
        <v>35</v>
      </c>
      <c r="S156" s="22">
        <v>35</v>
      </c>
      <c r="T156" s="22">
        <v>35</v>
      </c>
      <c r="U156" s="22">
        <v>35</v>
      </c>
    </row>
    <row r="157" spans="1:21" x14ac:dyDescent="0.25">
      <c r="C157" t="s">
        <v>29</v>
      </c>
      <c r="D157" s="22">
        <v>35</v>
      </c>
    </row>
    <row r="158" spans="1:21" x14ac:dyDescent="0.25">
      <c r="C158" t="s">
        <v>30</v>
      </c>
      <c r="D158" s="22">
        <v>7828.5709999999999</v>
      </c>
    </row>
    <row r="159" spans="1:21" x14ac:dyDescent="0.25">
      <c r="C159" t="s">
        <v>31</v>
      </c>
      <c r="D159" s="22">
        <v>274</v>
      </c>
      <c r="J159" s="22">
        <v>40</v>
      </c>
      <c r="K159" s="22">
        <v>45</v>
      </c>
      <c r="L159" s="22">
        <v>50</v>
      </c>
      <c r="M159" s="22">
        <v>30</v>
      </c>
      <c r="N159" s="22">
        <v>28</v>
      </c>
      <c r="O159" s="22">
        <v>20</v>
      </c>
      <c r="P159" s="22">
        <v>15</v>
      </c>
      <c r="Q159" s="22">
        <v>10</v>
      </c>
      <c r="R159" s="22">
        <v>8</v>
      </c>
      <c r="S159" s="22">
        <v>8</v>
      </c>
      <c r="T159" s="22">
        <v>5</v>
      </c>
      <c r="U159" s="22">
        <v>15</v>
      </c>
    </row>
    <row r="160" spans="1:21" x14ac:dyDescent="0.25">
      <c r="C160" t="s">
        <v>32</v>
      </c>
      <c r="D160" s="22">
        <v>0.90400000000000003</v>
      </c>
      <c r="J160" s="22">
        <v>0.88</v>
      </c>
      <c r="K160" s="22">
        <v>0.85</v>
      </c>
      <c r="L160" s="22">
        <v>0.85</v>
      </c>
      <c r="M160" s="22">
        <v>0.9</v>
      </c>
      <c r="N160" s="22">
        <v>0.95</v>
      </c>
      <c r="O160" s="22">
        <v>0.95</v>
      </c>
      <c r="P160" s="22">
        <v>0.93</v>
      </c>
      <c r="Q160" s="22">
        <v>0.95</v>
      </c>
      <c r="R160" s="22">
        <v>0.95</v>
      </c>
      <c r="S160" s="22">
        <v>1</v>
      </c>
      <c r="T160" s="22">
        <v>1</v>
      </c>
      <c r="U160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2017-06-05T20:56:59Z</dcterms:created>
  <dcterms:modified xsi:type="dcterms:W3CDTF">2017-06-05T20:58:10Z</dcterms:modified>
</cp:coreProperties>
</file>