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<sst xmlns="http://schemas.openxmlformats.org/spreadsheetml/2006/main" count="276" uniqueCount="70">
  <si>
    <t xml:space="preserve">FECHA : </t>
  </si>
  <si>
    <t>DEPARTAMENTO</t>
  </si>
  <si>
    <t xml:space="preserve">PROVINCIA </t>
  </si>
  <si>
    <t>ANCASH</t>
  </si>
  <si>
    <t>YUNGAY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</si>
  <si>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</si>
  <si>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</si>
  <si>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</si>
  <si>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</si>
  <si>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</si>
  <si>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</si>
  <si>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</si>
  <si>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</si>
  <si>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</si>
  <si>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</si>
  <si>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</si>
  <si>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</si>
  <si>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</si>
  <si>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</si>
  <si>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</si>
  <si>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</si>
  <si>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</si>
  <si>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</si>
  <si>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</si>
  <si>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</si>
  <si>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</si>
  <si>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</si>
  <si>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</si>
  <si>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</si>
  <si>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</si>
  <si>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</si>
  <si>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</si>
  <si>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</si>
  <si>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</si>
  <si>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</si>
  <si>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</si>
  <si>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ARVEJA GRANO SECO</t>
  </si>
  <si>
    <t>ARVEJA GRANO VERDE</t>
  </si>
  <si>
    <t>BETARRAGA</t>
  </si>
  <si>
    <t>CAPULI</t>
  </si>
  <si>
    <t>CEBADA GRANO</t>
  </si>
  <si>
    <t>CEBOLLA</t>
  </si>
  <si>
    <t>CHOCHO O TARHUI GRANO SECO</t>
  </si>
  <si>
    <t>COL O REPOLLO</t>
  </si>
  <si>
    <t>ESPINACA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</si>
  <si>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</si>
  <si>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</si>
  <si>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</si>
  <si>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</si>
  <si>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</si>
  <si>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</si>
  <si>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</si>
  <si>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</si>
  <si>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</si>
  <si>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</si>
  <si>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MAIZ MORADO</t>
  </si>
  <si>
    <t>MANZANO</t>
  </si>
  <si>
    <t>MELOCOTONERO</t>
  </si>
  <si>
    <t>MEMBRILLERO</t>
  </si>
  <si>
    <t>NISPERO</t>
  </si>
  <si>
    <t>OCA</t>
  </si>
  <si>
    <t>OLLUCO</t>
  </si>
  <si>
    <t>PALTO</t>
  </si>
  <si>
    <t>PAPA</t>
  </si>
  <si>
    <t>QUINUA</t>
  </si>
  <si>
    <t>RABANO</t>
  </si>
  <si>
    <t>TRIGO</t>
  </si>
  <si>
    <t>TUMBO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</si>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</sst>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8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.28515625" bestFit="1" customWidth="1"/>
    <col min="3" max="3" width="20.85546875" bestFit="1" customWidth="1"/>
    <col min="4" max="4" width="11.42578125" style="22"/>
    <col min="5" max="9" width="6.5703125" style="22" bestFit="1" customWidth="1"/>
    <col min="10" max="21" width="9.140625" style="22" bestFit="1" customWidth="1"/>
  </cols>
  <sheetData>
    <row r="1" spans="1:21" x14ac:dyDescent="0.25">
      <c r="A1" t="s">
        <v>0</v>
      </c>
      <c r="B1" s="1">
        <f ca="1">NOW()</f>
        <v>42891.673963425928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14030010000</v>
      </c>
      <c r="B12" t="s">
        <v>26</v>
      </c>
      <c r="C12" t="s">
        <v>27</v>
      </c>
      <c r="E12" s="22">
        <v>2</v>
      </c>
      <c r="F12" s="22">
        <v>2</v>
      </c>
      <c r="G12" s="22">
        <v>2</v>
      </c>
      <c r="H12" s="22">
        <v>2</v>
      </c>
      <c r="I12" s="22">
        <v>3</v>
      </c>
      <c r="J12" s="22">
        <v>3</v>
      </c>
      <c r="K12" s="22">
        <v>3</v>
      </c>
      <c r="L12" s="22">
        <v>4</v>
      </c>
      <c r="M12" s="22">
        <v>4</v>
      </c>
      <c r="N12" s="22">
        <v>4</v>
      </c>
      <c r="O12" s="22">
        <v>2</v>
      </c>
      <c r="P12" s="22">
        <v>2</v>
      </c>
      <c r="Q12" s="22">
        <v>2</v>
      </c>
      <c r="R12" s="22">
        <v>3</v>
      </c>
      <c r="S12" s="22">
        <v>3</v>
      </c>
      <c r="T12" s="22">
        <v>3</v>
      </c>
      <c r="U12" s="22">
        <v>3</v>
      </c>
    </row>
    <row r="13" spans="1:21" x14ac:dyDescent="0.25">
      <c r="C13" t="s">
        <v>28</v>
      </c>
      <c r="D13" s="22">
        <v>12</v>
      </c>
      <c r="F13" s="22">
        <v>1</v>
      </c>
      <c r="G13" s="22">
        <v>1</v>
      </c>
      <c r="H13" s="22">
        <v>1</v>
      </c>
      <c r="I13" s="22">
        <v>2</v>
      </c>
      <c r="J13" s="22">
        <v>1</v>
      </c>
      <c r="K13" s="22">
        <v>1</v>
      </c>
      <c r="L13" s="22">
        <v>2</v>
      </c>
      <c r="M13" s="22">
        <v>1</v>
      </c>
      <c r="N13" s="22">
        <v>1</v>
      </c>
      <c r="P13" s="22">
        <v>1</v>
      </c>
    </row>
    <row r="14" spans="1:21" x14ac:dyDescent="0.25">
      <c r="C14" t="s">
        <v>29</v>
      </c>
      <c r="D14" s="22">
        <v>12</v>
      </c>
      <c r="J14" s="22">
        <v>1</v>
      </c>
      <c r="K14" s="22">
        <v>1</v>
      </c>
      <c r="L14" s="22">
        <v>1</v>
      </c>
      <c r="M14" s="22">
        <v>1</v>
      </c>
      <c r="N14" s="22">
        <v>1</v>
      </c>
      <c r="O14" s="22">
        <v>2</v>
      </c>
      <c r="P14" s="22">
        <v>1</v>
      </c>
      <c r="Q14" s="22">
        <v>1</v>
      </c>
      <c r="S14" s="22">
        <v>1</v>
      </c>
      <c r="T14" s="22">
        <v>1</v>
      </c>
      <c r="U14" s="22">
        <v>1</v>
      </c>
    </row>
    <row r="15" spans="1:21" x14ac:dyDescent="0.25">
      <c r="C15" t="s">
        <v>30</v>
      </c>
      <c r="D15" s="22">
        <v>5700</v>
      </c>
      <c r="J15" s="22">
        <v>6000</v>
      </c>
      <c r="K15" s="22">
        <v>6200</v>
      </c>
      <c r="L15" s="22">
        <v>6500</v>
      </c>
      <c r="M15" s="22">
        <v>6600</v>
      </c>
      <c r="N15" s="22">
        <v>5500</v>
      </c>
      <c r="O15" s="22">
        <v>5000</v>
      </c>
      <c r="P15" s="22">
        <v>6000</v>
      </c>
      <c r="Q15" s="22">
        <v>5000</v>
      </c>
      <c r="S15" s="22">
        <v>5800</v>
      </c>
      <c r="T15" s="22">
        <v>5600</v>
      </c>
      <c r="U15" s="22">
        <v>5200</v>
      </c>
    </row>
    <row r="16" spans="1:21" x14ac:dyDescent="0.25">
      <c r="C16" t="s">
        <v>31</v>
      </c>
      <c r="D16" s="22">
        <v>68.400000000000006</v>
      </c>
      <c r="J16" s="22">
        <v>6</v>
      </c>
      <c r="K16" s="22">
        <v>6.2</v>
      </c>
      <c r="L16" s="22">
        <v>6.5</v>
      </c>
      <c r="M16" s="22">
        <v>6.6</v>
      </c>
      <c r="N16" s="22">
        <v>5.5</v>
      </c>
      <c r="O16" s="22">
        <v>10</v>
      </c>
      <c r="P16" s="22">
        <v>6</v>
      </c>
      <c r="Q16" s="22">
        <v>5</v>
      </c>
      <c r="S16" s="22">
        <v>5.8</v>
      </c>
      <c r="T16" s="22">
        <v>5.6</v>
      </c>
      <c r="U16" s="22">
        <v>5.2</v>
      </c>
    </row>
    <row r="17" spans="1:21" x14ac:dyDescent="0.25">
      <c r="C17" t="s">
        <v>32</v>
      </c>
      <c r="D17" s="22">
        <v>1.173</v>
      </c>
      <c r="J17" s="22">
        <v>1</v>
      </c>
      <c r="K17" s="22">
        <v>1</v>
      </c>
      <c r="L17" s="22">
        <v>1.2</v>
      </c>
      <c r="M17" s="22">
        <v>1.2</v>
      </c>
      <c r="N17" s="22">
        <v>1.2</v>
      </c>
      <c r="O17" s="22">
        <v>1.2</v>
      </c>
      <c r="P17" s="22">
        <v>1.2</v>
      </c>
      <c r="Q17" s="22">
        <v>1.25</v>
      </c>
      <c r="S17" s="22">
        <v>1.2</v>
      </c>
      <c r="T17" s="22">
        <v>1.21</v>
      </c>
      <c r="U17" s="22">
        <v>1.25</v>
      </c>
    </row>
    <row r="18" spans="1:21" x14ac:dyDescent="0.25">
      <c r="A18">
        <v>14010010000</v>
      </c>
      <c r="B18" t="s">
        <v>33</v>
      </c>
      <c r="C18" t="s">
        <v>27</v>
      </c>
      <c r="J18" s="22">
        <v>5</v>
      </c>
      <c r="K18" s="22">
        <v>9</v>
      </c>
      <c r="L18" s="22">
        <v>12</v>
      </c>
      <c r="M18" s="22">
        <v>12</v>
      </c>
      <c r="N18" s="22">
        <v>12</v>
      </c>
      <c r="O18" s="22">
        <v>7</v>
      </c>
      <c r="P18" s="22">
        <v>3</v>
      </c>
    </row>
    <row r="19" spans="1:21" x14ac:dyDescent="0.25">
      <c r="C19" t="s">
        <v>28</v>
      </c>
      <c r="D19" s="22">
        <v>12</v>
      </c>
      <c r="J19" s="22">
        <v>5</v>
      </c>
      <c r="K19" s="22">
        <v>4</v>
      </c>
      <c r="L19" s="22">
        <v>3</v>
      </c>
    </row>
    <row r="20" spans="1:21" x14ac:dyDescent="0.25">
      <c r="C20" t="s">
        <v>29</v>
      </c>
      <c r="D20" s="22">
        <v>12</v>
      </c>
      <c r="O20" s="22">
        <v>5</v>
      </c>
      <c r="P20" s="22">
        <v>4</v>
      </c>
      <c r="Q20" s="22">
        <v>3</v>
      </c>
    </row>
    <row r="21" spans="1:21" x14ac:dyDescent="0.25">
      <c r="C21" t="s">
        <v>30</v>
      </c>
      <c r="D21" s="22">
        <v>1125</v>
      </c>
      <c r="O21" s="22">
        <v>1200</v>
      </c>
      <c r="P21" s="22">
        <v>1000</v>
      </c>
      <c r="Q21" s="22">
        <v>1166.6659999999999</v>
      </c>
    </row>
    <row r="22" spans="1:21" x14ac:dyDescent="0.25">
      <c r="C22" t="s">
        <v>31</v>
      </c>
      <c r="D22" s="22">
        <v>13.5</v>
      </c>
      <c r="O22" s="22">
        <v>6</v>
      </c>
      <c r="P22" s="22">
        <v>4</v>
      </c>
      <c r="Q22" s="22">
        <v>3.5</v>
      </c>
    </row>
    <row r="23" spans="1:21" x14ac:dyDescent="0.25">
      <c r="C23" t="s">
        <v>32</v>
      </c>
      <c r="D23" s="22">
        <v>3.0070000000000001</v>
      </c>
      <c r="O23" s="22">
        <v>2.9</v>
      </c>
      <c r="P23" s="22">
        <v>3</v>
      </c>
      <c r="Q23" s="22">
        <v>3.2</v>
      </c>
    </row>
    <row r="24" spans="1:21" x14ac:dyDescent="0.25">
      <c r="A24">
        <v>15010080000</v>
      </c>
      <c r="B24" t="s">
        <v>34</v>
      </c>
      <c r="C24" t="s">
        <v>27</v>
      </c>
      <c r="E24" s="22">
        <v>15</v>
      </c>
      <c r="F24" s="22">
        <v>15</v>
      </c>
      <c r="G24" s="22">
        <v>15</v>
      </c>
      <c r="H24" s="22">
        <v>15</v>
      </c>
      <c r="I24" s="22">
        <v>15</v>
      </c>
      <c r="J24" s="22">
        <v>15</v>
      </c>
      <c r="K24" s="22">
        <v>15</v>
      </c>
      <c r="L24" s="22">
        <v>15</v>
      </c>
      <c r="M24" s="22">
        <v>15</v>
      </c>
      <c r="N24" s="22">
        <v>15</v>
      </c>
      <c r="O24" s="22">
        <v>15</v>
      </c>
      <c r="P24" s="22">
        <v>15</v>
      </c>
      <c r="Q24" s="22">
        <v>15</v>
      </c>
      <c r="R24" s="22">
        <v>15</v>
      </c>
      <c r="S24" s="22">
        <v>15</v>
      </c>
      <c r="T24" s="22">
        <v>15</v>
      </c>
      <c r="U24" s="22">
        <v>15</v>
      </c>
    </row>
    <row r="25" spans="1:21" x14ac:dyDescent="0.25">
      <c r="A25">
        <v>12010010000</v>
      </c>
      <c r="B25" t="s">
        <v>35</v>
      </c>
      <c r="C25" t="s">
        <v>27</v>
      </c>
      <c r="E25" s="22">
        <v>169</v>
      </c>
      <c r="F25" s="22">
        <v>169</v>
      </c>
      <c r="G25" s="22">
        <v>169</v>
      </c>
      <c r="H25" s="22">
        <v>169</v>
      </c>
      <c r="I25" s="22">
        <v>169</v>
      </c>
      <c r="J25" s="22">
        <v>169</v>
      </c>
      <c r="K25" s="22">
        <v>169</v>
      </c>
      <c r="L25" s="22">
        <v>169</v>
      </c>
      <c r="M25" s="22">
        <v>169</v>
      </c>
      <c r="N25" s="22">
        <v>169</v>
      </c>
      <c r="O25" s="22">
        <v>169</v>
      </c>
      <c r="P25" s="22">
        <v>169</v>
      </c>
      <c r="Q25" s="22">
        <v>169</v>
      </c>
      <c r="R25" s="22">
        <v>169</v>
      </c>
      <c r="S25" s="22">
        <v>169</v>
      </c>
      <c r="T25" s="22">
        <v>169</v>
      </c>
      <c r="U25" s="22">
        <v>169</v>
      </c>
    </row>
    <row r="26" spans="1:21" x14ac:dyDescent="0.25">
      <c r="C26" t="s">
        <v>29</v>
      </c>
      <c r="D26" s="22">
        <v>169</v>
      </c>
    </row>
    <row r="27" spans="1:21" x14ac:dyDescent="0.25">
      <c r="C27" t="s">
        <v>30</v>
      </c>
      <c r="D27" s="22">
        <v>31053.254000000001</v>
      </c>
    </row>
    <row r="28" spans="1:21" x14ac:dyDescent="0.25">
      <c r="C28" t="s">
        <v>31</v>
      </c>
      <c r="D28" s="22">
        <v>5248</v>
      </c>
      <c r="J28" s="22">
        <v>422</v>
      </c>
      <c r="K28" s="22">
        <v>456</v>
      </c>
      <c r="L28" s="22">
        <v>505</v>
      </c>
      <c r="M28" s="22">
        <v>479</v>
      </c>
      <c r="N28" s="22">
        <v>485</v>
      </c>
      <c r="O28" s="22">
        <v>469</v>
      </c>
      <c r="P28" s="22">
        <v>443</v>
      </c>
      <c r="Q28" s="22">
        <v>433</v>
      </c>
      <c r="R28" s="22">
        <v>435</v>
      </c>
      <c r="S28" s="22">
        <v>406</v>
      </c>
      <c r="T28" s="22">
        <v>368</v>
      </c>
      <c r="U28" s="22">
        <v>347</v>
      </c>
    </row>
    <row r="29" spans="1:21" x14ac:dyDescent="0.25">
      <c r="C29" t="s">
        <v>32</v>
      </c>
      <c r="D29" s="22">
        <v>0.216</v>
      </c>
      <c r="J29" s="22">
        <v>0.20799999999999999</v>
      </c>
      <c r="K29" s="22">
        <v>0.20200000000000001</v>
      </c>
      <c r="L29" s="22">
        <v>0.20300000000000001</v>
      </c>
      <c r="M29" s="22">
        <v>0.20399999999999999</v>
      </c>
      <c r="N29" s="22">
        <v>0.21199999999999999</v>
      </c>
      <c r="O29" s="22">
        <v>0.214</v>
      </c>
      <c r="P29" s="22">
        <v>0.22</v>
      </c>
      <c r="Q29" s="22">
        <v>0.22</v>
      </c>
      <c r="R29" s="22">
        <v>0.22800000000000001</v>
      </c>
      <c r="S29" s="22">
        <v>0.23</v>
      </c>
      <c r="T29" s="22">
        <v>0.23</v>
      </c>
      <c r="U29" s="22">
        <v>0.23799999999999999</v>
      </c>
    </row>
    <row r="30" spans="1:21" x14ac:dyDescent="0.25">
      <c r="A30">
        <v>14060010000</v>
      </c>
      <c r="B30" t="s">
        <v>36</v>
      </c>
      <c r="C30" t="s">
        <v>27</v>
      </c>
      <c r="E30" s="22">
        <v>220</v>
      </c>
      <c r="F30" s="22">
        <v>83</v>
      </c>
      <c r="H30" s="22">
        <v>25</v>
      </c>
      <c r="I30" s="22">
        <v>25</v>
      </c>
      <c r="J30" s="22">
        <v>222</v>
      </c>
      <c r="K30" s="22">
        <v>264</v>
      </c>
      <c r="L30" s="22">
        <v>264</v>
      </c>
      <c r="M30" s="22">
        <v>264</v>
      </c>
      <c r="N30" s="22">
        <v>264</v>
      </c>
      <c r="O30" s="22">
        <v>252</v>
      </c>
      <c r="P30" s="22">
        <v>115</v>
      </c>
      <c r="Q30" s="22">
        <v>40</v>
      </c>
    </row>
    <row r="31" spans="1:21" x14ac:dyDescent="0.25">
      <c r="C31" t="s">
        <v>28</v>
      </c>
      <c r="D31" s="22">
        <v>264</v>
      </c>
      <c r="H31" s="22">
        <v>25</v>
      </c>
      <c r="J31" s="22">
        <v>197</v>
      </c>
      <c r="K31" s="22">
        <v>42</v>
      </c>
    </row>
    <row r="32" spans="1:21" x14ac:dyDescent="0.25">
      <c r="C32" t="s">
        <v>29</v>
      </c>
      <c r="D32" s="22">
        <v>264</v>
      </c>
      <c r="O32" s="22">
        <v>12</v>
      </c>
      <c r="P32" s="22">
        <v>137</v>
      </c>
      <c r="Q32" s="22">
        <v>75</v>
      </c>
      <c r="R32" s="22">
        <v>40</v>
      </c>
    </row>
    <row r="33" spans="1:21" x14ac:dyDescent="0.25">
      <c r="C33" t="s">
        <v>30</v>
      </c>
      <c r="D33" s="22">
        <v>984.84799999999996</v>
      </c>
      <c r="O33" s="22">
        <v>1000</v>
      </c>
      <c r="P33" s="22">
        <v>985.40099999999995</v>
      </c>
      <c r="Q33" s="22">
        <v>1000</v>
      </c>
      <c r="R33" s="22">
        <v>950</v>
      </c>
    </row>
    <row r="34" spans="1:21" x14ac:dyDescent="0.25">
      <c r="C34" t="s">
        <v>31</v>
      </c>
      <c r="D34" s="22">
        <v>260</v>
      </c>
      <c r="O34" s="22">
        <v>12</v>
      </c>
      <c r="P34" s="22">
        <v>135</v>
      </c>
      <c r="Q34" s="22">
        <v>75</v>
      </c>
      <c r="R34" s="22">
        <v>38</v>
      </c>
    </row>
    <row r="35" spans="1:21" x14ac:dyDescent="0.25">
      <c r="C35" t="s">
        <v>32</v>
      </c>
      <c r="D35" s="22">
        <v>2.395</v>
      </c>
      <c r="O35" s="22">
        <v>2.3250000000000002</v>
      </c>
      <c r="P35" s="22">
        <v>2.3919999999999999</v>
      </c>
      <c r="Q35" s="22">
        <v>2.36</v>
      </c>
      <c r="R35" s="22">
        <v>2.5</v>
      </c>
    </row>
    <row r="36" spans="1:21" x14ac:dyDescent="0.25">
      <c r="A36">
        <v>14030050000</v>
      </c>
      <c r="B36" t="s">
        <v>37</v>
      </c>
      <c r="C36" t="s">
        <v>27</v>
      </c>
      <c r="E36" s="22">
        <v>52</v>
      </c>
      <c r="F36" s="22">
        <v>33</v>
      </c>
      <c r="G36" s="22">
        <v>49</v>
      </c>
      <c r="H36" s="22">
        <v>41</v>
      </c>
      <c r="I36" s="22">
        <v>45</v>
      </c>
      <c r="J36" s="22">
        <v>46</v>
      </c>
      <c r="K36" s="22">
        <v>46</v>
      </c>
      <c r="L36" s="22">
        <v>39</v>
      </c>
      <c r="M36" s="22">
        <v>44</v>
      </c>
      <c r="N36" s="22">
        <v>52</v>
      </c>
      <c r="O36" s="22">
        <v>62</v>
      </c>
      <c r="P36" s="22">
        <v>44</v>
      </c>
      <c r="Q36" s="22">
        <v>43</v>
      </c>
      <c r="R36" s="22">
        <v>38</v>
      </c>
      <c r="S36" s="22">
        <v>40</v>
      </c>
      <c r="T36" s="22">
        <v>30</v>
      </c>
      <c r="U36" s="22">
        <v>22</v>
      </c>
    </row>
    <row r="37" spans="1:21" x14ac:dyDescent="0.25">
      <c r="C37" t="s">
        <v>28</v>
      </c>
      <c r="D37" s="22">
        <v>190</v>
      </c>
      <c r="E37" s="22">
        <v>15</v>
      </c>
      <c r="F37" s="22">
        <v>18</v>
      </c>
      <c r="G37" s="22">
        <v>16</v>
      </c>
      <c r="H37" s="22">
        <v>7</v>
      </c>
      <c r="I37" s="22">
        <v>22</v>
      </c>
      <c r="J37" s="22">
        <v>24</v>
      </c>
      <c r="K37" s="22">
        <v>5</v>
      </c>
      <c r="L37" s="22">
        <v>10</v>
      </c>
      <c r="M37" s="22">
        <v>29</v>
      </c>
      <c r="N37" s="22">
        <v>13</v>
      </c>
      <c r="O37" s="22">
        <v>20</v>
      </c>
      <c r="P37" s="22">
        <v>11</v>
      </c>
    </row>
    <row r="38" spans="1:21" x14ac:dyDescent="0.25">
      <c r="C38" t="s">
        <v>29</v>
      </c>
      <c r="D38" s="22">
        <v>181</v>
      </c>
      <c r="J38" s="22">
        <v>23</v>
      </c>
      <c r="K38" s="22">
        <v>5</v>
      </c>
      <c r="L38" s="22">
        <v>17</v>
      </c>
      <c r="M38" s="22">
        <v>24</v>
      </c>
      <c r="N38" s="22">
        <v>5</v>
      </c>
      <c r="O38" s="22">
        <v>10</v>
      </c>
      <c r="P38" s="22">
        <v>29</v>
      </c>
      <c r="Q38" s="22">
        <v>13</v>
      </c>
      <c r="R38" s="22">
        <v>20</v>
      </c>
      <c r="S38" s="22">
        <v>11</v>
      </c>
      <c r="T38" s="22">
        <v>12</v>
      </c>
      <c r="U38" s="22">
        <v>12</v>
      </c>
    </row>
    <row r="39" spans="1:21" x14ac:dyDescent="0.25">
      <c r="C39" t="s">
        <v>30</v>
      </c>
      <c r="D39" s="22">
        <v>3511.6019999999999</v>
      </c>
      <c r="J39" s="22">
        <v>3347.826</v>
      </c>
      <c r="K39" s="22">
        <v>3600</v>
      </c>
      <c r="L39" s="22">
        <v>3470.5880000000002</v>
      </c>
      <c r="M39" s="22">
        <v>3500</v>
      </c>
      <c r="N39" s="22">
        <v>3600</v>
      </c>
      <c r="O39" s="22">
        <v>3400</v>
      </c>
      <c r="P39" s="22">
        <v>3468.9650000000001</v>
      </c>
      <c r="Q39" s="22">
        <v>3538.4609999999998</v>
      </c>
      <c r="R39" s="22">
        <v>3650</v>
      </c>
      <c r="S39" s="22">
        <v>3636.3629999999998</v>
      </c>
      <c r="T39" s="22">
        <v>3583.3330000000001</v>
      </c>
      <c r="U39" s="22">
        <v>3583.3330000000001</v>
      </c>
    </row>
    <row r="40" spans="1:21" x14ac:dyDescent="0.25">
      <c r="C40" t="s">
        <v>31</v>
      </c>
      <c r="D40" s="22">
        <v>635.6</v>
      </c>
      <c r="J40" s="22">
        <v>77</v>
      </c>
      <c r="K40" s="22">
        <v>18</v>
      </c>
      <c r="L40" s="22">
        <v>59</v>
      </c>
      <c r="M40" s="22">
        <v>84</v>
      </c>
      <c r="N40" s="22">
        <v>18</v>
      </c>
      <c r="O40" s="22">
        <v>34</v>
      </c>
      <c r="P40" s="22">
        <v>100.6</v>
      </c>
      <c r="Q40" s="22">
        <v>46</v>
      </c>
      <c r="R40" s="22">
        <v>73</v>
      </c>
      <c r="S40" s="22">
        <v>40</v>
      </c>
      <c r="T40" s="22">
        <v>43</v>
      </c>
      <c r="U40" s="22">
        <v>43</v>
      </c>
    </row>
    <row r="41" spans="1:21" x14ac:dyDescent="0.25">
      <c r="C41" t="s">
        <v>32</v>
      </c>
      <c r="D41" s="22">
        <v>1.6830000000000001</v>
      </c>
      <c r="J41" s="22">
        <v>2.5910000000000002</v>
      </c>
      <c r="K41" s="22">
        <v>2</v>
      </c>
      <c r="L41" s="22">
        <v>2.464</v>
      </c>
      <c r="M41" s="22">
        <v>1.2549999999999999</v>
      </c>
      <c r="N41" s="22">
        <v>1.1000000000000001</v>
      </c>
      <c r="O41" s="22">
        <v>1.3080000000000001</v>
      </c>
      <c r="P41" s="22">
        <v>1.4510000000000001</v>
      </c>
      <c r="Q41" s="22">
        <v>1.5469999999999999</v>
      </c>
      <c r="R41" s="22">
        <v>1.6679999999999999</v>
      </c>
      <c r="S41" s="22">
        <v>1.38</v>
      </c>
      <c r="T41" s="22">
        <v>1.516</v>
      </c>
      <c r="U41" s="22">
        <v>1.3879999999999999</v>
      </c>
    </row>
    <row r="42" spans="1:21" x14ac:dyDescent="0.25">
      <c r="A42">
        <v>14030070000</v>
      </c>
      <c r="B42" t="s">
        <v>38</v>
      </c>
      <c r="C42" t="s">
        <v>27</v>
      </c>
      <c r="E42" s="22">
        <v>3</v>
      </c>
      <c r="F42" s="22">
        <v>3</v>
      </c>
      <c r="G42" s="22">
        <v>3</v>
      </c>
      <c r="H42" s="22">
        <v>3</v>
      </c>
      <c r="I42" s="22">
        <v>3</v>
      </c>
      <c r="J42" s="22">
        <v>4</v>
      </c>
      <c r="K42" s="22">
        <v>4</v>
      </c>
      <c r="L42" s="22">
        <v>3</v>
      </c>
      <c r="M42" s="22">
        <v>4</v>
      </c>
      <c r="N42" s="22">
        <v>4</v>
      </c>
      <c r="O42" s="22">
        <v>3</v>
      </c>
      <c r="P42" s="22">
        <v>1</v>
      </c>
      <c r="Q42" s="22">
        <v>1</v>
      </c>
      <c r="R42" s="22">
        <v>2</v>
      </c>
      <c r="S42" s="22">
        <v>3</v>
      </c>
      <c r="T42" s="22">
        <v>3</v>
      </c>
      <c r="U42" s="22">
        <v>3</v>
      </c>
    </row>
    <row r="43" spans="1:21" x14ac:dyDescent="0.25">
      <c r="C43" t="s">
        <v>28</v>
      </c>
      <c r="D43" s="22">
        <v>11</v>
      </c>
      <c r="E43" s="22">
        <v>1</v>
      </c>
      <c r="F43" s="22">
        <v>1</v>
      </c>
      <c r="H43" s="22">
        <v>1</v>
      </c>
      <c r="I43" s="22">
        <v>2</v>
      </c>
      <c r="J43" s="22">
        <v>1</v>
      </c>
      <c r="K43" s="22">
        <v>1</v>
      </c>
      <c r="L43" s="22">
        <v>1</v>
      </c>
      <c r="M43" s="22">
        <v>2</v>
      </c>
      <c r="N43" s="22">
        <v>1</v>
      </c>
    </row>
    <row r="44" spans="1:21" x14ac:dyDescent="0.25">
      <c r="C44" t="s">
        <v>29</v>
      </c>
      <c r="D44" s="22">
        <v>11</v>
      </c>
      <c r="K44" s="22">
        <v>1</v>
      </c>
      <c r="L44" s="22">
        <v>2</v>
      </c>
      <c r="M44" s="22">
        <v>1</v>
      </c>
      <c r="N44" s="22">
        <v>1</v>
      </c>
      <c r="O44" s="22">
        <v>1</v>
      </c>
      <c r="P44" s="22">
        <v>2</v>
      </c>
      <c r="Q44" s="22">
        <v>1</v>
      </c>
      <c r="T44" s="22">
        <v>1</v>
      </c>
      <c r="U44" s="22">
        <v>1</v>
      </c>
    </row>
    <row r="45" spans="1:21" x14ac:dyDescent="0.25">
      <c r="C45" t="s">
        <v>30</v>
      </c>
      <c r="D45" s="22">
        <v>10500</v>
      </c>
      <c r="K45" s="22">
        <v>10000</v>
      </c>
      <c r="L45" s="22">
        <v>11500</v>
      </c>
      <c r="M45" s="22">
        <v>12000</v>
      </c>
      <c r="N45" s="22">
        <v>11000</v>
      </c>
      <c r="O45" s="22">
        <v>11000</v>
      </c>
      <c r="P45" s="22">
        <v>10000</v>
      </c>
      <c r="Q45" s="22">
        <v>8000</v>
      </c>
      <c r="T45" s="22">
        <v>10500</v>
      </c>
      <c r="U45" s="22">
        <v>10000</v>
      </c>
    </row>
    <row r="46" spans="1:21" x14ac:dyDescent="0.25">
      <c r="C46" t="s">
        <v>31</v>
      </c>
      <c r="D46" s="22">
        <v>115.5</v>
      </c>
      <c r="K46" s="22">
        <v>10</v>
      </c>
      <c r="L46" s="22">
        <v>23</v>
      </c>
      <c r="M46" s="22">
        <v>12</v>
      </c>
      <c r="N46" s="22">
        <v>11</v>
      </c>
      <c r="O46" s="22">
        <v>11</v>
      </c>
      <c r="P46" s="22">
        <v>20</v>
      </c>
      <c r="Q46" s="22">
        <v>8</v>
      </c>
      <c r="T46" s="22">
        <v>10.5</v>
      </c>
      <c r="U46" s="22">
        <v>10</v>
      </c>
    </row>
    <row r="47" spans="1:21" x14ac:dyDescent="0.25">
      <c r="C47" t="s">
        <v>32</v>
      </c>
      <c r="D47" s="22">
        <v>1.103</v>
      </c>
      <c r="K47" s="22">
        <v>1.2</v>
      </c>
      <c r="L47" s="22">
        <v>1.2</v>
      </c>
      <c r="M47" s="22">
        <v>1.24</v>
      </c>
      <c r="N47" s="22">
        <v>1.1000000000000001</v>
      </c>
      <c r="O47" s="22">
        <v>1</v>
      </c>
      <c r="P47" s="22">
        <v>1</v>
      </c>
      <c r="Q47" s="22">
        <v>0.9</v>
      </c>
      <c r="T47" s="22">
        <v>1.2</v>
      </c>
      <c r="U47" s="22">
        <v>1</v>
      </c>
    </row>
    <row r="48" spans="1:21" x14ac:dyDescent="0.25">
      <c r="A48">
        <v>13010040000</v>
      </c>
      <c r="B48" t="s">
        <v>39</v>
      </c>
      <c r="C48" t="s">
        <v>27</v>
      </c>
      <c r="E48" s="22">
        <v>1</v>
      </c>
      <c r="F48" s="22">
        <v>1</v>
      </c>
      <c r="G48" s="22">
        <v>1</v>
      </c>
      <c r="H48" s="22">
        <v>1</v>
      </c>
      <c r="I48" s="22">
        <v>1</v>
      </c>
      <c r="J48" s="22">
        <v>1</v>
      </c>
      <c r="K48" s="22">
        <v>1</v>
      </c>
      <c r="L48" s="22">
        <v>1</v>
      </c>
      <c r="M48" s="22">
        <v>1</v>
      </c>
      <c r="N48" s="22">
        <v>1</v>
      </c>
      <c r="O48" s="22">
        <v>1</v>
      </c>
      <c r="P48" s="22">
        <v>1</v>
      </c>
      <c r="Q48" s="22">
        <v>1</v>
      </c>
      <c r="R48" s="22">
        <v>1</v>
      </c>
      <c r="S48" s="22">
        <v>1</v>
      </c>
      <c r="T48" s="22">
        <v>1</v>
      </c>
      <c r="U48" s="22">
        <v>1</v>
      </c>
    </row>
    <row r="49" spans="1:21" x14ac:dyDescent="0.25">
      <c r="C49" t="s">
        <v>29</v>
      </c>
      <c r="D49" s="22">
        <v>1</v>
      </c>
    </row>
    <row r="50" spans="1:21" x14ac:dyDescent="0.25">
      <c r="C50" t="s">
        <v>30</v>
      </c>
      <c r="D50" s="22">
        <v>2050</v>
      </c>
    </row>
    <row r="51" spans="1:21" x14ac:dyDescent="0.25">
      <c r="C51" t="s">
        <v>31</v>
      </c>
      <c r="D51" s="22">
        <v>2.0499999999999998</v>
      </c>
      <c r="J51" s="22">
        <v>0.4</v>
      </c>
      <c r="K51" s="22">
        <v>0.4</v>
      </c>
      <c r="L51" s="22">
        <v>0.3</v>
      </c>
      <c r="M51" s="22">
        <v>0.25</v>
      </c>
      <c r="T51" s="22">
        <v>0.1</v>
      </c>
      <c r="U51" s="22">
        <v>0.6</v>
      </c>
    </row>
    <row r="52" spans="1:21" x14ac:dyDescent="0.25">
      <c r="C52" t="s">
        <v>32</v>
      </c>
      <c r="D52" s="22">
        <v>4.0590000000000002</v>
      </c>
      <c r="J52" s="22">
        <v>4</v>
      </c>
      <c r="K52" s="22">
        <v>4</v>
      </c>
      <c r="L52" s="22">
        <v>4</v>
      </c>
      <c r="M52" s="22">
        <v>4</v>
      </c>
      <c r="T52" s="22">
        <v>4</v>
      </c>
      <c r="U52" s="22">
        <v>4.2</v>
      </c>
    </row>
    <row r="53" spans="1:21" x14ac:dyDescent="0.25">
      <c r="A53">
        <v>14010050000</v>
      </c>
      <c r="B53" t="s">
        <v>40</v>
      </c>
      <c r="C53" t="s">
        <v>27</v>
      </c>
      <c r="E53" s="22">
        <v>250</v>
      </c>
      <c r="H53" s="22">
        <v>14</v>
      </c>
      <c r="I53" s="22">
        <v>53</v>
      </c>
      <c r="J53" s="22">
        <v>299</v>
      </c>
      <c r="K53" s="22">
        <v>432</v>
      </c>
      <c r="L53" s="22">
        <v>442</v>
      </c>
      <c r="M53" s="22">
        <v>505</v>
      </c>
      <c r="N53" s="22">
        <v>505</v>
      </c>
      <c r="O53" s="22">
        <v>308</v>
      </c>
      <c r="P53" s="22">
        <v>160</v>
      </c>
      <c r="Q53" s="22">
        <v>53</v>
      </c>
      <c r="U53" s="22">
        <v>28</v>
      </c>
    </row>
    <row r="54" spans="1:21" x14ac:dyDescent="0.25">
      <c r="C54" t="s">
        <v>28</v>
      </c>
      <c r="D54" s="22">
        <v>505</v>
      </c>
      <c r="H54" s="22">
        <v>14</v>
      </c>
      <c r="I54" s="22">
        <v>39</v>
      </c>
      <c r="J54" s="22">
        <v>246</v>
      </c>
      <c r="K54" s="22">
        <v>133</v>
      </c>
      <c r="L54" s="22">
        <v>10</v>
      </c>
      <c r="M54" s="22">
        <v>63</v>
      </c>
    </row>
    <row r="55" spans="1:21" x14ac:dyDescent="0.25">
      <c r="C55" t="s">
        <v>29</v>
      </c>
      <c r="D55" s="22">
        <v>505</v>
      </c>
      <c r="O55" s="22">
        <v>197</v>
      </c>
      <c r="P55" s="22">
        <v>148</v>
      </c>
      <c r="Q55" s="22">
        <v>107</v>
      </c>
      <c r="R55" s="22">
        <v>53</v>
      </c>
    </row>
    <row r="56" spans="1:21" x14ac:dyDescent="0.25">
      <c r="C56" t="s">
        <v>30</v>
      </c>
      <c r="D56" s="22">
        <v>988.11800000000005</v>
      </c>
      <c r="O56" s="22">
        <v>984.77099999999996</v>
      </c>
      <c r="P56" s="22">
        <v>966.21600000000001</v>
      </c>
      <c r="Q56" s="22">
        <v>1009.345</v>
      </c>
      <c r="R56" s="22">
        <v>1018.867</v>
      </c>
    </row>
    <row r="57" spans="1:21" x14ac:dyDescent="0.25">
      <c r="C57" t="s">
        <v>31</v>
      </c>
      <c r="D57" s="22">
        <v>499</v>
      </c>
      <c r="O57" s="22">
        <v>194</v>
      </c>
      <c r="P57" s="22">
        <v>143</v>
      </c>
      <c r="Q57" s="22">
        <v>108</v>
      </c>
      <c r="R57" s="22">
        <v>54</v>
      </c>
    </row>
    <row r="58" spans="1:21" x14ac:dyDescent="0.25">
      <c r="C58" t="s">
        <v>32</v>
      </c>
      <c r="D58" s="22">
        <v>1.4</v>
      </c>
      <c r="O58" s="22">
        <v>1.2030000000000001</v>
      </c>
      <c r="P58" s="22">
        <v>1.5029999999999999</v>
      </c>
      <c r="Q58" s="22">
        <v>1.524</v>
      </c>
      <c r="R58" s="22">
        <v>1.591</v>
      </c>
    </row>
    <row r="59" spans="1:21" x14ac:dyDescent="0.25">
      <c r="A59">
        <v>14030100000</v>
      </c>
      <c r="B59" t="s">
        <v>41</v>
      </c>
      <c r="C59" t="s">
        <v>27</v>
      </c>
      <c r="E59" s="22">
        <v>20</v>
      </c>
      <c r="F59" s="22">
        <v>20</v>
      </c>
      <c r="G59" s="22">
        <v>14</v>
      </c>
      <c r="H59" s="22">
        <v>8</v>
      </c>
      <c r="I59" s="22">
        <v>8</v>
      </c>
      <c r="J59" s="22">
        <v>13</v>
      </c>
      <c r="K59" s="22">
        <v>10</v>
      </c>
      <c r="L59" s="22">
        <v>10</v>
      </c>
      <c r="M59" s="22">
        <v>18</v>
      </c>
      <c r="N59" s="22">
        <v>14</v>
      </c>
      <c r="O59" s="22">
        <v>20</v>
      </c>
      <c r="P59" s="22">
        <v>20</v>
      </c>
      <c r="Q59" s="22">
        <v>20</v>
      </c>
      <c r="R59" s="22">
        <v>12</v>
      </c>
      <c r="S59" s="22">
        <v>6</v>
      </c>
      <c r="U59" s="22">
        <v>3</v>
      </c>
    </row>
    <row r="60" spans="1:21" x14ac:dyDescent="0.25">
      <c r="C60" t="s">
        <v>28</v>
      </c>
      <c r="D60" s="22">
        <v>38</v>
      </c>
      <c r="E60" s="22">
        <v>5</v>
      </c>
      <c r="F60" s="22">
        <v>3</v>
      </c>
      <c r="J60" s="22">
        <v>10</v>
      </c>
      <c r="M60" s="22">
        <v>8</v>
      </c>
      <c r="N60" s="22">
        <v>6</v>
      </c>
      <c r="O60" s="22">
        <v>6</v>
      </c>
    </row>
    <row r="61" spans="1:21" x14ac:dyDescent="0.25">
      <c r="C61" t="s">
        <v>29</v>
      </c>
      <c r="D61" s="22">
        <v>38</v>
      </c>
      <c r="J61" s="22">
        <v>5</v>
      </c>
      <c r="K61" s="22">
        <v>3</v>
      </c>
      <c r="N61" s="22">
        <v>10</v>
      </c>
      <c r="R61" s="22">
        <v>8</v>
      </c>
      <c r="S61" s="22">
        <v>6</v>
      </c>
      <c r="T61" s="22">
        <v>6</v>
      </c>
    </row>
    <row r="62" spans="1:21" x14ac:dyDescent="0.25">
      <c r="C62" t="s">
        <v>30</v>
      </c>
      <c r="D62" s="22">
        <v>20289.473000000002</v>
      </c>
      <c r="J62" s="22">
        <v>17000</v>
      </c>
      <c r="K62" s="22">
        <v>19333.332999999999</v>
      </c>
      <c r="N62" s="22">
        <v>21000</v>
      </c>
      <c r="R62" s="22">
        <v>21000</v>
      </c>
      <c r="S62" s="22">
        <v>20833.332999999999</v>
      </c>
      <c r="T62" s="22">
        <v>20833.332999999999</v>
      </c>
    </row>
    <row r="63" spans="1:21" x14ac:dyDescent="0.25">
      <c r="C63" t="s">
        <v>31</v>
      </c>
      <c r="D63" s="22">
        <v>771</v>
      </c>
      <c r="J63" s="22">
        <v>85</v>
      </c>
      <c r="K63" s="22">
        <v>58</v>
      </c>
      <c r="N63" s="22">
        <v>210</v>
      </c>
      <c r="R63" s="22">
        <v>168</v>
      </c>
      <c r="S63" s="22">
        <v>125</v>
      </c>
      <c r="T63" s="22">
        <v>125</v>
      </c>
    </row>
    <row r="64" spans="1:21" x14ac:dyDescent="0.25">
      <c r="C64" t="s">
        <v>32</v>
      </c>
      <c r="D64" s="22">
        <v>0.71399999999999997</v>
      </c>
      <c r="J64" s="22">
        <v>1</v>
      </c>
      <c r="K64" s="22">
        <v>1</v>
      </c>
      <c r="N64" s="22">
        <v>0.74</v>
      </c>
      <c r="R64" s="22">
        <v>0.68</v>
      </c>
      <c r="S64" s="22">
        <v>0.57999999999999996</v>
      </c>
      <c r="T64" s="22">
        <v>0.52</v>
      </c>
    </row>
    <row r="65" spans="1:21" x14ac:dyDescent="0.25">
      <c r="A65">
        <v>14060090000</v>
      </c>
      <c r="B65" t="s">
        <v>42</v>
      </c>
      <c r="C65" t="s">
        <v>27</v>
      </c>
      <c r="E65" s="22">
        <v>211</v>
      </c>
      <c r="F65" s="22">
        <v>158</v>
      </c>
      <c r="G65" s="22">
        <v>73</v>
      </c>
      <c r="H65" s="22">
        <v>68</v>
      </c>
      <c r="I65" s="22">
        <v>72</v>
      </c>
      <c r="J65" s="22">
        <v>223</v>
      </c>
      <c r="K65" s="22">
        <v>290</v>
      </c>
      <c r="L65" s="22">
        <v>290</v>
      </c>
      <c r="M65" s="22">
        <v>290</v>
      </c>
      <c r="N65" s="22">
        <v>290</v>
      </c>
      <c r="O65" s="22">
        <v>290</v>
      </c>
      <c r="P65" s="22">
        <v>275</v>
      </c>
      <c r="Q65" s="22">
        <v>194</v>
      </c>
      <c r="R65" s="22">
        <v>118</v>
      </c>
      <c r="S65" s="22">
        <v>78</v>
      </c>
      <c r="T65" s="22">
        <v>63</v>
      </c>
      <c r="U65" s="22">
        <v>63</v>
      </c>
    </row>
    <row r="66" spans="1:21" x14ac:dyDescent="0.25">
      <c r="C66" t="s">
        <v>28</v>
      </c>
      <c r="D66" s="22">
        <v>227</v>
      </c>
      <c r="H66" s="22">
        <v>5</v>
      </c>
      <c r="I66" s="22">
        <v>4</v>
      </c>
      <c r="J66" s="22">
        <v>151</v>
      </c>
      <c r="K66" s="22">
        <v>67</v>
      </c>
    </row>
    <row r="67" spans="1:21" x14ac:dyDescent="0.25">
      <c r="C67" t="s">
        <v>29</v>
      </c>
      <c r="D67" s="22">
        <v>227</v>
      </c>
      <c r="P67" s="22">
        <v>15</v>
      </c>
      <c r="Q67" s="22">
        <v>81</v>
      </c>
      <c r="R67" s="22">
        <v>76</v>
      </c>
      <c r="S67" s="22">
        <v>40</v>
      </c>
      <c r="T67" s="22">
        <v>15</v>
      </c>
    </row>
    <row r="68" spans="1:21" x14ac:dyDescent="0.25">
      <c r="C68" t="s">
        <v>30</v>
      </c>
      <c r="D68" s="22">
        <v>1004.405</v>
      </c>
      <c r="P68" s="22">
        <v>1000</v>
      </c>
      <c r="Q68" s="22">
        <v>1000</v>
      </c>
      <c r="R68" s="22">
        <v>1013.157</v>
      </c>
      <c r="S68" s="22">
        <v>1000</v>
      </c>
      <c r="T68" s="22">
        <v>1000</v>
      </c>
    </row>
    <row r="69" spans="1:21" x14ac:dyDescent="0.25">
      <c r="C69" t="s">
        <v>31</v>
      </c>
      <c r="D69" s="22">
        <v>228</v>
      </c>
      <c r="P69" s="22">
        <v>15</v>
      </c>
      <c r="Q69" s="22">
        <v>81</v>
      </c>
      <c r="R69" s="22">
        <v>77</v>
      </c>
      <c r="S69" s="22">
        <v>40</v>
      </c>
      <c r="T69" s="22">
        <v>15</v>
      </c>
    </row>
    <row r="70" spans="1:21" x14ac:dyDescent="0.25">
      <c r="C70" t="s">
        <v>32</v>
      </c>
      <c r="D70" s="22">
        <v>4.0229999999999997</v>
      </c>
      <c r="P70" s="22">
        <v>4.0670000000000002</v>
      </c>
      <c r="Q70" s="22">
        <v>3.895</v>
      </c>
      <c r="R70" s="22">
        <v>4.0620000000000003</v>
      </c>
      <c r="S70" s="22">
        <v>4.1210000000000004</v>
      </c>
      <c r="T70" s="22">
        <v>4.2</v>
      </c>
    </row>
    <row r="71" spans="1:21" x14ac:dyDescent="0.25">
      <c r="A71">
        <v>14030110000</v>
      </c>
      <c r="B71" t="s">
        <v>43</v>
      </c>
      <c r="C71" t="s">
        <v>27</v>
      </c>
      <c r="E71" s="22">
        <v>8</v>
      </c>
      <c r="F71" s="22">
        <v>8</v>
      </c>
      <c r="G71" s="22">
        <v>10</v>
      </c>
      <c r="H71" s="22">
        <v>12</v>
      </c>
      <c r="I71" s="22">
        <v>15</v>
      </c>
      <c r="J71" s="22">
        <v>13</v>
      </c>
      <c r="K71" s="22">
        <v>9</v>
      </c>
      <c r="L71" s="22">
        <v>7</v>
      </c>
      <c r="M71" s="22">
        <v>8</v>
      </c>
      <c r="N71" s="22">
        <v>9</v>
      </c>
      <c r="O71" s="22">
        <v>5</v>
      </c>
      <c r="P71" s="22">
        <v>5</v>
      </c>
      <c r="Q71" s="22">
        <v>8</v>
      </c>
      <c r="R71" s="22">
        <v>11</v>
      </c>
      <c r="S71" s="22">
        <v>13</v>
      </c>
      <c r="T71" s="22">
        <v>13</v>
      </c>
      <c r="U71" s="22">
        <v>13</v>
      </c>
    </row>
    <row r="72" spans="1:21" x14ac:dyDescent="0.25">
      <c r="C72" t="s">
        <v>28</v>
      </c>
      <c r="D72" s="22">
        <v>39</v>
      </c>
      <c r="E72" s="22">
        <v>3</v>
      </c>
      <c r="F72" s="22">
        <v>3</v>
      </c>
      <c r="G72" s="22">
        <v>4</v>
      </c>
      <c r="H72" s="22">
        <v>6</v>
      </c>
      <c r="I72" s="22">
        <v>6</v>
      </c>
      <c r="J72" s="22">
        <v>1</v>
      </c>
      <c r="K72" s="22">
        <v>2</v>
      </c>
      <c r="L72" s="22">
        <v>4</v>
      </c>
      <c r="M72" s="22">
        <v>3</v>
      </c>
      <c r="N72" s="22">
        <v>3</v>
      </c>
      <c r="P72" s="22">
        <v>4</v>
      </c>
    </row>
    <row r="73" spans="1:21" x14ac:dyDescent="0.25">
      <c r="C73" t="s">
        <v>29</v>
      </c>
      <c r="D73" s="22">
        <v>40</v>
      </c>
      <c r="J73" s="22">
        <v>3</v>
      </c>
      <c r="K73" s="22">
        <v>6</v>
      </c>
      <c r="L73" s="22">
        <v>6</v>
      </c>
      <c r="M73" s="22">
        <v>2</v>
      </c>
      <c r="N73" s="22">
        <v>2</v>
      </c>
      <c r="O73" s="22">
        <v>4</v>
      </c>
      <c r="P73" s="22">
        <v>4</v>
      </c>
      <c r="Q73" s="22">
        <v>1</v>
      </c>
      <c r="R73" s="22">
        <v>1</v>
      </c>
      <c r="S73" s="22">
        <v>3</v>
      </c>
      <c r="T73" s="22">
        <v>4</v>
      </c>
      <c r="U73" s="22">
        <v>4</v>
      </c>
    </row>
    <row r="74" spans="1:21" x14ac:dyDescent="0.25">
      <c r="C74" t="s">
        <v>30</v>
      </c>
      <c r="D74" s="22">
        <v>6170</v>
      </c>
      <c r="J74" s="22">
        <v>6000</v>
      </c>
      <c r="K74" s="22">
        <v>6250</v>
      </c>
      <c r="L74" s="22">
        <v>6416.6660000000002</v>
      </c>
      <c r="M74" s="22">
        <v>6650</v>
      </c>
      <c r="N74" s="22">
        <v>6000</v>
      </c>
      <c r="O74" s="22">
        <v>6225</v>
      </c>
      <c r="P74" s="22">
        <v>5900</v>
      </c>
      <c r="Q74" s="22">
        <v>6000</v>
      </c>
      <c r="R74" s="22">
        <v>7000</v>
      </c>
      <c r="S74" s="22">
        <v>6166.6660000000002</v>
      </c>
      <c r="T74" s="22">
        <v>5750</v>
      </c>
      <c r="U74" s="22">
        <v>6125</v>
      </c>
    </row>
    <row r="75" spans="1:21" x14ac:dyDescent="0.25">
      <c r="C75" t="s">
        <v>31</v>
      </c>
      <c r="D75" s="22">
        <v>246.8</v>
      </c>
      <c r="J75" s="22">
        <v>18</v>
      </c>
      <c r="K75" s="22">
        <v>37.5</v>
      </c>
      <c r="L75" s="22">
        <v>38.5</v>
      </c>
      <c r="M75" s="22">
        <v>13.3</v>
      </c>
      <c r="N75" s="22">
        <v>12</v>
      </c>
      <c r="O75" s="22">
        <v>24.9</v>
      </c>
      <c r="P75" s="22">
        <v>23.6</v>
      </c>
      <c r="Q75" s="22">
        <v>6</v>
      </c>
      <c r="R75" s="22">
        <v>7</v>
      </c>
      <c r="S75" s="22">
        <v>18.5</v>
      </c>
      <c r="T75" s="22">
        <v>23</v>
      </c>
      <c r="U75" s="22">
        <v>24.5</v>
      </c>
    </row>
    <row r="76" spans="1:21" x14ac:dyDescent="0.25">
      <c r="C76" t="s">
        <v>32</v>
      </c>
      <c r="D76" s="22">
        <v>1.046</v>
      </c>
      <c r="J76" s="22">
        <v>1</v>
      </c>
      <c r="K76" s="22">
        <v>1</v>
      </c>
      <c r="L76" s="22">
        <v>1</v>
      </c>
      <c r="M76" s="22">
        <v>1.1020000000000001</v>
      </c>
      <c r="N76" s="22">
        <v>1.25</v>
      </c>
      <c r="O76" s="22">
        <v>1.099</v>
      </c>
      <c r="P76" s="22">
        <v>1.042</v>
      </c>
      <c r="Q76" s="22">
        <v>1</v>
      </c>
      <c r="R76" s="22">
        <v>1</v>
      </c>
      <c r="S76" s="22">
        <v>1</v>
      </c>
      <c r="T76" s="22">
        <v>1</v>
      </c>
      <c r="U76" s="22">
        <v>1.147</v>
      </c>
    </row>
    <row r="77" spans="1:21" x14ac:dyDescent="0.25">
      <c r="A77">
        <v>14030140000</v>
      </c>
      <c r="B77" t="s">
        <v>44</v>
      </c>
      <c r="C77" t="s">
        <v>27</v>
      </c>
      <c r="E77" s="22">
        <v>2</v>
      </c>
      <c r="F77" s="22">
        <v>1</v>
      </c>
      <c r="G77" s="22">
        <v>1</v>
      </c>
      <c r="H77" s="22">
        <v>2</v>
      </c>
      <c r="I77" s="22">
        <v>3</v>
      </c>
      <c r="J77" s="22">
        <v>2</v>
      </c>
      <c r="K77" s="22">
        <v>1</v>
      </c>
      <c r="L77" s="22">
        <v>1</v>
      </c>
      <c r="M77" s="22">
        <v>3</v>
      </c>
      <c r="N77" s="22">
        <v>4</v>
      </c>
      <c r="O77" s="22">
        <v>3</v>
      </c>
      <c r="P77" s="22">
        <v>2</v>
      </c>
      <c r="Q77" s="22">
        <v>2</v>
      </c>
      <c r="R77" s="22">
        <v>3</v>
      </c>
      <c r="S77" s="22">
        <v>3</v>
      </c>
      <c r="T77" s="22">
        <v>3</v>
      </c>
      <c r="U77" s="22">
        <v>3</v>
      </c>
    </row>
    <row r="78" spans="1:21" x14ac:dyDescent="0.25">
      <c r="C78" t="s">
        <v>28</v>
      </c>
      <c r="D78" s="22">
        <v>8</v>
      </c>
      <c r="G78" s="22">
        <v>1</v>
      </c>
      <c r="H78" s="22">
        <v>1</v>
      </c>
      <c r="I78" s="22">
        <v>1</v>
      </c>
      <c r="L78" s="22">
        <v>1</v>
      </c>
      <c r="M78" s="22">
        <v>2</v>
      </c>
      <c r="N78" s="22">
        <v>1</v>
      </c>
      <c r="P78" s="22">
        <v>1</v>
      </c>
    </row>
    <row r="79" spans="1:21" x14ac:dyDescent="0.25">
      <c r="C79" t="s">
        <v>29</v>
      </c>
      <c r="D79" s="22">
        <v>10</v>
      </c>
      <c r="J79" s="22">
        <v>1</v>
      </c>
      <c r="K79" s="22">
        <v>1</v>
      </c>
      <c r="L79" s="22">
        <v>1</v>
      </c>
      <c r="O79" s="22">
        <v>1</v>
      </c>
      <c r="P79" s="22">
        <v>2</v>
      </c>
      <c r="Q79" s="22">
        <v>1</v>
      </c>
      <c r="S79" s="22">
        <v>1</v>
      </c>
      <c r="T79" s="22">
        <v>1</v>
      </c>
      <c r="U79" s="22">
        <v>1</v>
      </c>
    </row>
    <row r="80" spans="1:21" x14ac:dyDescent="0.25">
      <c r="C80" t="s">
        <v>30</v>
      </c>
      <c r="D80" s="22">
        <v>5530</v>
      </c>
      <c r="J80" s="22">
        <v>6000</v>
      </c>
      <c r="K80" s="22">
        <v>6200</v>
      </c>
      <c r="L80" s="22">
        <v>5500</v>
      </c>
      <c r="O80" s="22">
        <v>6000</v>
      </c>
      <c r="P80" s="22">
        <v>5500</v>
      </c>
      <c r="Q80" s="22">
        <v>5400</v>
      </c>
      <c r="S80" s="22">
        <v>5000</v>
      </c>
      <c r="T80" s="22">
        <v>5200</v>
      </c>
      <c r="U80" s="22">
        <v>5000</v>
      </c>
    </row>
    <row r="81" spans="1:21" x14ac:dyDescent="0.25">
      <c r="C81" t="s">
        <v>31</v>
      </c>
      <c r="D81" s="22">
        <v>55.3</v>
      </c>
      <c r="J81" s="22">
        <v>6</v>
      </c>
      <c r="K81" s="22">
        <v>6.2</v>
      </c>
      <c r="L81" s="22">
        <v>5.5</v>
      </c>
      <c r="O81" s="22">
        <v>6</v>
      </c>
      <c r="P81" s="22">
        <v>11</v>
      </c>
      <c r="Q81" s="22">
        <v>5.4</v>
      </c>
      <c r="S81" s="22">
        <v>5</v>
      </c>
      <c r="T81" s="22">
        <v>5.2</v>
      </c>
      <c r="U81" s="22">
        <v>5</v>
      </c>
    </row>
    <row r="82" spans="1:21" x14ac:dyDescent="0.25">
      <c r="C82" t="s">
        <v>32</v>
      </c>
      <c r="D82" s="22">
        <v>1.306</v>
      </c>
      <c r="J82" s="22">
        <v>1.2</v>
      </c>
      <c r="K82" s="22">
        <v>1.25</v>
      </c>
      <c r="L82" s="22">
        <v>1.5</v>
      </c>
      <c r="O82" s="22">
        <v>1.5</v>
      </c>
      <c r="P82" s="22">
        <v>1.25</v>
      </c>
      <c r="Q82" s="22">
        <v>1.3</v>
      </c>
      <c r="S82" s="22">
        <v>1.25</v>
      </c>
      <c r="T82" s="22">
        <v>1.3</v>
      </c>
      <c r="U82" s="22">
        <v>1.25</v>
      </c>
    </row>
    <row r="83" spans="1:21" x14ac:dyDescent="0.25">
      <c r="A83">
        <v>14060030000</v>
      </c>
      <c r="B83" t="s">
        <v>45</v>
      </c>
      <c r="C83" t="s">
        <v>27</v>
      </c>
      <c r="E83" s="22">
        <v>60</v>
      </c>
      <c r="F83" s="22">
        <v>38</v>
      </c>
      <c r="G83" s="22">
        <v>23</v>
      </c>
      <c r="H83" s="22">
        <v>41</v>
      </c>
      <c r="I83" s="22">
        <v>45</v>
      </c>
      <c r="J83" s="22">
        <v>52</v>
      </c>
      <c r="K83" s="22">
        <v>50</v>
      </c>
      <c r="L83" s="22">
        <v>50</v>
      </c>
      <c r="M83" s="22">
        <v>62</v>
      </c>
      <c r="N83" s="22">
        <v>60</v>
      </c>
      <c r="O83" s="22">
        <v>44</v>
      </c>
      <c r="P83" s="22">
        <v>44</v>
      </c>
      <c r="Q83" s="22">
        <v>44</v>
      </c>
      <c r="R83" s="22">
        <v>28</v>
      </c>
      <c r="S83" s="22">
        <v>11</v>
      </c>
      <c r="U83" s="22">
        <v>3</v>
      </c>
    </row>
    <row r="84" spans="1:21" x14ac:dyDescent="0.25">
      <c r="C84" t="s">
        <v>28</v>
      </c>
      <c r="D84" s="22">
        <v>104</v>
      </c>
      <c r="E84" s="22">
        <v>8</v>
      </c>
      <c r="G84" s="22">
        <v>6</v>
      </c>
      <c r="H84" s="22">
        <v>27</v>
      </c>
      <c r="I84" s="22">
        <v>4</v>
      </c>
      <c r="J84" s="22">
        <v>15</v>
      </c>
      <c r="M84" s="22">
        <v>18</v>
      </c>
      <c r="N84" s="22">
        <v>17</v>
      </c>
      <c r="O84" s="22">
        <v>9</v>
      </c>
    </row>
    <row r="85" spans="1:21" x14ac:dyDescent="0.25">
      <c r="C85" t="s">
        <v>29</v>
      </c>
      <c r="D85" s="22">
        <v>104</v>
      </c>
      <c r="J85" s="22">
        <v>8</v>
      </c>
      <c r="K85" s="22">
        <v>2</v>
      </c>
      <c r="M85" s="22">
        <v>6</v>
      </c>
      <c r="N85" s="22">
        <v>19</v>
      </c>
      <c r="O85" s="22">
        <v>25</v>
      </c>
      <c r="R85" s="22">
        <v>16</v>
      </c>
      <c r="S85" s="22">
        <v>17</v>
      </c>
      <c r="T85" s="22">
        <v>11</v>
      </c>
    </row>
    <row r="86" spans="1:21" x14ac:dyDescent="0.25">
      <c r="C86" t="s">
        <v>30</v>
      </c>
      <c r="D86" s="22">
        <v>1230.769</v>
      </c>
      <c r="J86" s="22">
        <v>1250</v>
      </c>
      <c r="K86" s="22">
        <v>1250</v>
      </c>
      <c r="M86" s="22">
        <v>1333.3330000000001</v>
      </c>
      <c r="N86" s="22">
        <v>1210.5260000000001</v>
      </c>
      <c r="O86" s="22">
        <v>1200</v>
      </c>
      <c r="R86" s="22">
        <v>1312.5</v>
      </c>
      <c r="S86" s="22">
        <v>1088.2349999999999</v>
      </c>
      <c r="T86" s="22">
        <v>1363.636</v>
      </c>
    </row>
    <row r="87" spans="1:21" x14ac:dyDescent="0.25">
      <c r="C87" t="s">
        <v>31</v>
      </c>
      <c r="D87" s="22">
        <v>128</v>
      </c>
      <c r="J87" s="22">
        <v>10</v>
      </c>
      <c r="K87" s="22">
        <v>2.5</v>
      </c>
      <c r="M87" s="22">
        <v>8</v>
      </c>
      <c r="N87" s="22">
        <v>23</v>
      </c>
      <c r="O87" s="22">
        <v>30</v>
      </c>
      <c r="R87" s="22">
        <v>21</v>
      </c>
      <c r="S87" s="22">
        <v>18.5</v>
      </c>
      <c r="T87" s="22">
        <v>15</v>
      </c>
    </row>
    <row r="88" spans="1:21" x14ac:dyDescent="0.25">
      <c r="C88" t="s">
        <v>32</v>
      </c>
      <c r="D88" s="22">
        <v>4.0780000000000003</v>
      </c>
      <c r="J88" s="22">
        <v>4.12</v>
      </c>
      <c r="K88" s="22">
        <v>4</v>
      </c>
      <c r="M88" s="22">
        <v>4</v>
      </c>
      <c r="N88" s="22">
        <v>4.1219999999999999</v>
      </c>
      <c r="O88" s="22">
        <v>3.8</v>
      </c>
      <c r="R88" s="22">
        <v>4.3289999999999997</v>
      </c>
      <c r="S88" s="22">
        <v>4.1139999999999999</v>
      </c>
      <c r="T88" s="22">
        <v>4.2</v>
      </c>
    </row>
    <row r="89" spans="1:21" x14ac:dyDescent="0.25">
      <c r="A89">
        <v>15010070000</v>
      </c>
      <c r="B89" t="s">
        <v>46</v>
      </c>
      <c r="C89" t="s">
        <v>27</v>
      </c>
      <c r="E89" s="22">
        <v>5</v>
      </c>
      <c r="F89" s="22">
        <v>5</v>
      </c>
      <c r="G89" s="22">
        <v>5</v>
      </c>
      <c r="H89" s="22">
        <v>5</v>
      </c>
      <c r="I89" s="22">
        <v>5</v>
      </c>
      <c r="J89" s="22">
        <v>5</v>
      </c>
      <c r="K89" s="22">
        <v>5</v>
      </c>
      <c r="L89" s="22">
        <v>5</v>
      </c>
      <c r="M89" s="22">
        <v>5</v>
      </c>
      <c r="N89" s="22">
        <v>5</v>
      </c>
      <c r="O89" s="22">
        <v>5</v>
      </c>
      <c r="P89" s="22">
        <v>5</v>
      </c>
      <c r="Q89" s="22">
        <v>5</v>
      </c>
      <c r="R89" s="22">
        <v>5</v>
      </c>
      <c r="S89" s="22">
        <v>5</v>
      </c>
      <c r="T89" s="22">
        <v>5</v>
      </c>
      <c r="U89" s="22">
        <v>5</v>
      </c>
    </row>
    <row r="90" spans="1:21" x14ac:dyDescent="0.25">
      <c r="C90" t="s">
        <v>29</v>
      </c>
      <c r="D90" s="22">
        <v>5</v>
      </c>
    </row>
    <row r="91" spans="1:21" x14ac:dyDescent="0.25">
      <c r="C91" t="s">
        <v>30</v>
      </c>
      <c r="D91" s="22">
        <v>4400</v>
      </c>
    </row>
    <row r="92" spans="1:21" x14ac:dyDescent="0.25">
      <c r="C92" t="s">
        <v>31</v>
      </c>
      <c r="D92" s="22">
        <v>22</v>
      </c>
      <c r="J92" s="22">
        <v>6</v>
      </c>
      <c r="K92" s="22">
        <v>5</v>
      </c>
      <c r="L92" s="22">
        <v>4</v>
      </c>
      <c r="T92" s="22">
        <v>2</v>
      </c>
      <c r="U92" s="22">
        <v>5</v>
      </c>
    </row>
    <row r="93" spans="1:21" x14ac:dyDescent="0.25">
      <c r="C93" t="s">
        <v>32</v>
      </c>
      <c r="D93" s="22">
        <v>3.2050000000000001</v>
      </c>
      <c r="J93" s="22">
        <v>3</v>
      </c>
      <c r="K93" s="22">
        <v>3.5</v>
      </c>
      <c r="L93" s="22">
        <v>3.5</v>
      </c>
      <c r="T93" s="22">
        <v>3</v>
      </c>
      <c r="U93" s="22">
        <v>3</v>
      </c>
    </row>
    <row r="94" spans="1:21" x14ac:dyDescent="0.25">
      <c r="A94">
        <v>14060050000</v>
      </c>
      <c r="B94" t="s">
        <v>47</v>
      </c>
      <c r="C94" t="s">
        <v>27</v>
      </c>
      <c r="E94" s="22">
        <v>41</v>
      </c>
      <c r="G94" s="22">
        <v>5</v>
      </c>
      <c r="H94" s="22">
        <v>32</v>
      </c>
      <c r="I94" s="22">
        <v>37</v>
      </c>
      <c r="J94" s="22">
        <v>137</v>
      </c>
      <c r="K94" s="22">
        <v>162</v>
      </c>
      <c r="L94" s="22">
        <v>162</v>
      </c>
      <c r="M94" s="22">
        <v>157</v>
      </c>
      <c r="N94" s="22">
        <v>145</v>
      </c>
      <c r="O94" s="22">
        <v>110</v>
      </c>
      <c r="P94" s="22">
        <v>25</v>
      </c>
      <c r="T94" s="22">
        <v>11</v>
      </c>
      <c r="U94" s="22">
        <v>23</v>
      </c>
    </row>
    <row r="95" spans="1:21" x14ac:dyDescent="0.25">
      <c r="C95" t="s">
        <v>28</v>
      </c>
      <c r="D95" s="22">
        <v>162</v>
      </c>
      <c r="G95" s="22">
        <v>5</v>
      </c>
      <c r="H95" s="22">
        <v>27</v>
      </c>
      <c r="I95" s="22">
        <v>5</v>
      </c>
      <c r="J95" s="22">
        <v>100</v>
      </c>
      <c r="K95" s="22">
        <v>25</v>
      </c>
    </row>
    <row r="96" spans="1:21" x14ac:dyDescent="0.25">
      <c r="C96" t="s">
        <v>29</v>
      </c>
      <c r="D96" s="22">
        <v>162</v>
      </c>
      <c r="M96" s="22">
        <v>5</v>
      </c>
      <c r="N96" s="22">
        <v>12</v>
      </c>
      <c r="O96" s="22">
        <v>35</v>
      </c>
      <c r="P96" s="22">
        <v>85</v>
      </c>
      <c r="Q96" s="22">
        <v>25</v>
      </c>
    </row>
    <row r="97" spans="1:21" x14ac:dyDescent="0.25">
      <c r="C97" t="s">
        <v>30</v>
      </c>
      <c r="D97" s="22">
        <v>981.48099999999999</v>
      </c>
      <c r="M97" s="22">
        <v>1000</v>
      </c>
      <c r="N97" s="22">
        <v>1000</v>
      </c>
      <c r="O97" s="22">
        <v>1000</v>
      </c>
      <c r="P97" s="22">
        <v>964.70500000000004</v>
      </c>
      <c r="Q97" s="22">
        <v>1000</v>
      </c>
    </row>
    <row r="98" spans="1:21" x14ac:dyDescent="0.25">
      <c r="C98" t="s">
        <v>31</v>
      </c>
      <c r="D98" s="22">
        <v>159</v>
      </c>
      <c r="M98" s="22">
        <v>5</v>
      </c>
      <c r="N98" s="22">
        <v>12</v>
      </c>
      <c r="O98" s="22">
        <v>35</v>
      </c>
      <c r="P98" s="22">
        <v>82</v>
      </c>
      <c r="Q98" s="22">
        <v>25</v>
      </c>
    </row>
    <row r="99" spans="1:21" x14ac:dyDescent="0.25">
      <c r="C99" t="s">
        <v>32</v>
      </c>
      <c r="D99" s="22">
        <v>1.909</v>
      </c>
      <c r="M99" s="22">
        <v>1.6</v>
      </c>
      <c r="N99" s="22">
        <v>1.7330000000000001</v>
      </c>
      <c r="O99" s="22">
        <v>1.871</v>
      </c>
      <c r="P99" s="22">
        <v>1.9410000000000001</v>
      </c>
      <c r="Q99" s="22">
        <v>2</v>
      </c>
    </row>
    <row r="100" spans="1:21" x14ac:dyDescent="0.25">
      <c r="A100">
        <v>14030370000</v>
      </c>
      <c r="B100" t="s">
        <v>48</v>
      </c>
      <c r="C100" t="s">
        <v>27</v>
      </c>
      <c r="E100" s="22">
        <v>14</v>
      </c>
      <c r="F100" s="22">
        <v>6</v>
      </c>
      <c r="G100" s="22">
        <v>9</v>
      </c>
      <c r="H100" s="22">
        <v>13</v>
      </c>
      <c r="I100" s="22">
        <v>14</v>
      </c>
      <c r="J100" s="22">
        <v>14</v>
      </c>
      <c r="K100" s="22">
        <v>8</v>
      </c>
      <c r="L100" s="22">
        <v>8</v>
      </c>
      <c r="M100" s="22">
        <v>17</v>
      </c>
      <c r="N100" s="22">
        <v>24</v>
      </c>
      <c r="O100" s="22">
        <v>21</v>
      </c>
      <c r="P100" s="22">
        <v>9</v>
      </c>
      <c r="Q100" s="22">
        <v>5</v>
      </c>
      <c r="R100" s="22">
        <v>8</v>
      </c>
      <c r="S100" s="22">
        <v>10</v>
      </c>
      <c r="T100" s="22">
        <v>5</v>
      </c>
      <c r="U100" s="22">
        <v>5</v>
      </c>
    </row>
    <row r="101" spans="1:21" x14ac:dyDescent="0.25">
      <c r="C101" t="s">
        <v>28</v>
      </c>
      <c r="D101" s="22">
        <v>49</v>
      </c>
      <c r="E101" s="22">
        <v>4</v>
      </c>
      <c r="F101" s="22">
        <v>2</v>
      </c>
      <c r="G101" s="22">
        <v>3</v>
      </c>
      <c r="H101" s="22">
        <v>8</v>
      </c>
      <c r="I101" s="22">
        <v>3</v>
      </c>
      <c r="J101" s="22">
        <v>3</v>
      </c>
      <c r="K101" s="22">
        <v>2</v>
      </c>
      <c r="L101" s="22">
        <v>3</v>
      </c>
      <c r="M101" s="22">
        <v>12</v>
      </c>
      <c r="N101" s="22">
        <v>9</v>
      </c>
    </row>
    <row r="102" spans="1:21" x14ac:dyDescent="0.25">
      <c r="C102" t="s">
        <v>29</v>
      </c>
      <c r="D102" s="22">
        <v>51</v>
      </c>
      <c r="J102" s="22">
        <v>3</v>
      </c>
      <c r="K102" s="22">
        <v>8</v>
      </c>
      <c r="L102" s="22">
        <v>3</v>
      </c>
      <c r="M102" s="22">
        <v>3</v>
      </c>
      <c r="N102" s="22">
        <v>2</v>
      </c>
      <c r="O102" s="22">
        <v>3</v>
      </c>
      <c r="P102" s="22">
        <v>12</v>
      </c>
      <c r="Q102" s="22">
        <v>9</v>
      </c>
      <c r="T102" s="22">
        <v>5</v>
      </c>
      <c r="U102" s="22">
        <v>3</v>
      </c>
    </row>
    <row r="103" spans="1:21" x14ac:dyDescent="0.25">
      <c r="C103" t="s">
        <v>30</v>
      </c>
      <c r="D103" s="22">
        <v>3554.9009999999998</v>
      </c>
      <c r="J103" s="22">
        <v>3500</v>
      </c>
      <c r="K103" s="22">
        <v>3250</v>
      </c>
      <c r="L103" s="22">
        <v>3666.6660000000002</v>
      </c>
      <c r="M103" s="22">
        <v>3333.3330000000001</v>
      </c>
      <c r="N103" s="22">
        <v>3500</v>
      </c>
      <c r="O103" s="22">
        <v>4333.3329999999996</v>
      </c>
      <c r="P103" s="22">
        <v>3483.3330000000001</v>
      </c>
      <c r="Q103" s="22">
        <v>3777.777</v>
      </c>
      <c r="T103" s="22">
        <v>3400</v>
      </c>
      <c r="U103" s="22">
        <v>3666.6660000000002</v>
      </c>
    </row>
    <row r="104" spans="1:21" x14ac:dyDescent="0.25">
      <c r="C104" t="s">
        <v>31</v>
      </c>
      <c r="D104" s="22">
        <v>181.3</v>
      </c>
      <c r="J104" s="22">
        <v>10.5</v>
      </c>
      <c r="K104" s="22">
        <v>26</v>
      </c>
      <c r="L104" s="22">
        <v>11</v>
      </c>
      <c r="M104" s="22">
        <v>10</v>
      </c>
      <c r="N104" s="22">
        <v>7</v>
      </c>
      <c r="O104" s="22">
        <v>13</v>
      </c>
      <c r="P104" s="22">
        <v>41.8</v>
      </c>
      <c r="Q104" s="22">
        <v>34</v>
      </c>
      <c r="T104" s="22">
        <v>17</v>
      </c>
      <c r="U104" s="22">
        <v>11</v>
      </c>
    </row>
    <row r="105" spans="1:21" x14ac:dyDescent="0.25">
      <c r="C105" t="s">
        <v>32</v>
      </c>
      <c r="D105" s="22">
        <v>0.96</v>
      </c>
      <c r="J105" s="22">
        <v>0.9</v>
      </c>
      <c r="K105" s="22">
        <v>0.9</v>
      </c>
      <c r="L105" s="22">
        <v>0.98699999999999999</v>
      </c>
      <c r="M105" s="22">
        <v>0.95</v>
      </c>
      <c r="N105" s="22">
        <v>0.8</v>
      </c>
      <c r="O105" s="22">
        <v>1</v>
      </c>
      <c r="P105" s="22">
        <v>1</v>
      </c>
      <c r="Q105" s="22">
        <v>1</v>
      </c>
      <c r="T105" s="22">
        <v>1</v>
      </c>
      <c r="U105" s="22">
        <v>0.85</v>
      </c>
    </row>
    <row r="106" spans="1:21" x14ac:dyDescent="0.25">
      <c r="A106">
        <v>13010160000</v>
      </c>
      <c r="B106" t="s">
        <v>49</v>
      </c>
      <c r="C106" t="s">
        <v>27</v>
      </c>
      <c r="E106" s="22">
        <v>17</v>
      </c>
      <c r="F106" s="22">
        <v>17</v>
      </c>
      <c r="G106" s="22">
        <v>17</v>
      </c>
      <c r="H106" s="22">
        <v>17</v>
      </c>
      <c r="I106" s="22">
        <v>17</v>
      </c>
      <c r="J106" s="22">
        <v>17</v>
      </c>
      <c r="K106" s="22">
        <v>17</v>
      </c>
      <c r="L106" s="22">
        <v>17</v>
      </c>
      <c r="M106" s="22">
        <v>17</v>
      </c>
      <c r="N106" s="22">
        <v>17</v>
      </c>
      <c r="O106" s="22">
        <v>17</v>
      </c>
      <c r="P106" s="22">
        <v>17</v>
      </c>
      <c r="Q106" s="22">
        <v>17</v>
      </c>
      <c r="R106" s="22">
        <v>17</v>
      </c>
      <c r="S106" s="22">
        <v>17</v>
      </c>
      <c r="T106" s="22">
        <v>17</v>
      </c>
      <c r="U106" s="22">
        <v>17</v>
      </c>
    </row>
    <row r="107" spans="1:21" x14ac:dyDescent="0.25">
      <c r="C107" t="s">
        <v>29</v>
      </c>
      <c r="D107" s="22">
        <v>13</v>
      </c>
    </row>
    <row r="108" spans="1:21" x14ac:dyDescent="0.25">
      <c r="C108" t="s">
        <v>30</v>
      </c>
      <c r="D108" s="22">
        <v>10076.923000000001</v>
      </c>
    </row>
    <row r="109" spans="1:21" x14ac:dyDescent="0.25">
      <c r="C109" t="s">
        <v>31</v>
      </c>
      <c r="D109" s="22">
        <v>131</v>
      </c>
      <c r="J109" s="22">
        <v>14</v>
      </c>
      <c r="K109" s="22">
        <v>15</v>
      </c>
      <c r="L109" s="22">
        <v>14</v>
      </c>
      <c r="M109" s="22">
        <v>15</v>
      </c>
      <c r="N109" s="22">
        <v>14</v>
      </c>
      <c r="O109" s="22">
        <v>12</v>
      </c>
      <c r="P109" s="22">
        <v>10</v>
      </c>
      <c r="Q109" s="22">
        <v>8</v>
      </c>
      <c r="R109" s="22">
        <v>7</v>
      </c>
      <c r="S109" s="22">
        <v>6</v>
      </c>
      <c r="T109" s="22">
        <v>6</v>
      </c>
      <c r="U109" s="22">
        <v>10</v>
      </c>
    </row>
    <row r="110" spans="1:21" x14ac:dyDescent="0.25">
      <c r="C110" t="s">
        <v>32</v>
      </c>
      <c r="D110" s="22">
        <v>1.5189999999999999</v>
      </c>
      <c r="J110" s="22">
        <v>1.6</v>
      </c>
      <c r="K110" s="22">
        <v>1.65</v>
      </c>
      <c r="L110" s="22">
        <v>1.5</v>
      </c>
      <c r="M110" s="22">
        <v>1.45</v>
      </c>
      <c r="N110" s="22">
        <v>1.5</v>
      </c>
      <c r="O110" s="22">
        <v>1.5</v>
      </c>
      <c r="P110" s="22">
        <v>1.5</v>
      </c>
      <c r="Q110" s="22">
        <v>1.45</v>
      </c>
      <c r="R110" s="22">
        <v>1.5</v>
      </c>
      <c r="S110" s="22">
        <v>1.5</v>
      </c>
      <c r="T110" s="22">
        <v>1.5</v>
      </c>
      <c r="U110" s="22">
        <v>1.5</v>
      </c>
    </row>
    <row r="111" spans="1:21" x14ac:dyDescent="0.25">
      <c r="A111">
        <v>13010480000</v>
      </c>
      <c r="B111" t="s">
        <v>50</v>
      </c>
      <c r="C111" t="s">
        <v>27</v>
      </c>
      <c r="E111" s="22">
        <v>8</v>
      </c>
      <c r="F111" s="22">
        <v>8</v>
      </c>
      <c r="G111" s="22">
        <v>8</v>
      </c>
      <c r="H111" s="22">
        <v>8</v>
      </c>
      <c r="I111" s="22">
        <v>8</v>
      </c>
      <c r="J111" s="22">
        <v>8</v>
      </c>
      <c r="K111" s="22">
        <v>8</v>
      </c>
      <c r="L111" s="22">
        <v>8</v>
      </c>
      <c r="M111" s="22">
        <v>8</v>
      </c>
      <c r="N111" s="22">
        <v>8</v>
      </c>
      <c r="O111" s="22">
        <v>8</v>
      </c>
      <c r="P111" s="22">
        <v>8</v>
      </c>
      <c r="Q111" s="22">
        <v>8</v>
      </c>
      <c r="R111" s="22">
        <v>8</v>
      </c>
      <c r="S111" s="22">
        <v>8</v>
      </c>
      <c r="T111" s="22">
        <v>8</v>
      </c>
      <c r="U111" s="22">
        <v>8</v>
      </c>
    </row>
    <row r="112" spans="1:21" x14ac:dyDescent="0.25">
      <c r="C112" t="s">
        <v>29</v>
      </c>
      <c r="D112" s="22">
        <v>4</v>
      </c>
    </row>
    <row r="113" spans="1:21" x14ac:dyDescent="0.25">
      <c r="C113" t="s">
        <v>30</v>
      </c>
      <c r="D113" s="22">
        <v>10250</v>
      </c>
    </row>
    <row r="114" spans="1:21" x14ac:dyDescent="0.25">
      <c r="C114" t="s">
        <v>31</v>
      </c>
      <c r="D114" s="22">
        <v>41</v>
      </c>
      <c r="J114" s="22">
        <v>4</v>
      </c>
      <c r="K114" s="22">
        <v>4</v>
      </c>
      <c r="L114" s="22">
        <v>5</v>
      </c>
      <c r="M114" s="22">
        <v>4</v>
      </c>
      <c r="N114" s="22">
        <v>4</v>
      </c>
      <c r="O114" s="22">
        <v>4</v>
      </c>
      <c r="P114" s="22">
        <v>3</v>
      </c>
      <c r="Q114" s="22">
        <v>3</v>
      </c>
      <c r="S114" s="22">
        <v>3</v>
      </c>
      <c r="T114" s="22">
        <v>2</v>
      </c>
      <c r="U114" s="22">
        <v>5</v>
      </c>
    </row>
    <row r="115" spans="1:21" x14ac:dyDescent="0.25">
      <c r="C115" t="s">
        <v>32</v>
      </c>
      <c r="D115" s="22">
        <v>1.81</v>
      </c>
      <c r="J115" s="22">
        <v>1.68</v>
      </c>
      <c r="K115" s="22">
        <v>1.7</v>
      </c>
      <c r="L115" s="22">
        <v>1.8</v>
      </c>
      <c r="M115" s="22">
        <v>1.85</v>
      </c>
      <c r="N115" s="22">
        <v>1.9</v>
      </c>
      <c r="O115" s="22">
        <v>1.8</v>
      </c>
      <c r="P115" s="22">
        <v>1.85</v>
      </c>
      <c r="Q115" s="22">
        <v>1.9</v>
      </c>
      <c r="S115" s="22">
        <v>1.8</v>
      </c>
      <c r="T115" s="22">
        <v>1.8</v>
      </c>
      <c r="U115" s="22">
        <v>1.85</v>
      </c>
    </row>
    <row r="116" spans="1:21" x14ac:dyDescent="0.25">
      <c r="A116">
        <v>13010180000</v>
      </c>
      <c r="B116" t="s">
        <v>51</v>
      </c>
      <c r="C116" t="s">
        <v>27</v>
      </c>
      <c r="E116" s="22">
        <v>3</v>
      </c>
      <c r="F116" s="22">
        <v>3</v>
      </c>
      <c r="G116" s="22">
        <v>3</v>
      </c>
      <c r="H116" s="22">
        <v>3</v>
      </c>
      <c r="I116" s="22">
        <v>3</v>
      </c>
      <c r="J116" s="22">
        <v>3</v>
      </c>
      <c r="K116" s="22">
        <v>3</v>
      </c>
      <c r="L116" s="22">
        <v>3</v>
      </c>
      <c r="M116" s="22">
        <v>3</v>
      </c>
      <c r="N116" s="22">
        <v>3</v>
      </c>
      <c r="O116" s="22">
        <v>3</v>
      </c>
      <c r="P116" s="22">
        <v>3</v>
      </c>
      <c r="Q116" s="22">
        <v>3</v>
      </c>
      <c r="R116" s="22">
        <v>3</v>
      </c>
      <c r="S116" s="22">
        <v>3</v>
      </c>
      <c r="T116" s="22">
        <v>3</v>
      </c>
      <c r="U116" s="22">
        <v>3</v>
      </c>
    </row>
    <row r="117" spans="1:21" x14ac:dyDescent="0.25">
      <c r="C117" t="s">
        <v>29</v>
      </c>
      <c r="D117" s="22">
        <v>3</v>
      </c>
    </row>
    <row r="118" spans="1:21" x14ac:dyDescent="0.25">
      <c r="C118" t="s">
        <v>30</v>
      </c>
      <c r="D118" s="22">
        <v>12000</v>
      </c>
    </row>
    <row r="119" spans="1:21" x14ac:dyDescent="0.25">
      <c r="C119" t="s">
        <v>31</v>
      </c>
      <c r="D119" s="22">
        <v>36</v>
      </c>
      <c r="J119" s="22">
        <v>7</v>
      </c>
      <c r="K119" s="22">
        <v>8</v>
      </c>
      <c r="L119" s="22">
        <v>8</v>
      </c>
      <c r="M119" s="22">
        <v>3</v>
      </c>
      <c r="N119" s="22">
        <v>5</v>
      </c>
      <c r="T119" s="22">
        <v>1</v>
      </c>
      <c r="U119" s="22">
        <v>4</v>
      </c>
    </row>
    <row r="120" spans="1:21" x14ac:dyDescent="0.25">
      <c r="C120" t="s">
        <v>32</v>
      </c>
      <c r="D120" s="22">
        <v>3.3610000000000002</v>
      </c>
      <c r="J120" s="22">
        <v>3</v>
      </c>
      <c r="K120" s="22">
        <v>3</v>
      </c>
      <c r="L120" s="22">
        <v>3</v>
      </c>
      <c r="M120" s="22">
        <v>4</v>
      </c>
      <c r="N120" s="22">
        <v>4</v>
      </c>
      <c r="T120" s="22">
        <v>4</v>
      </c>
      <c r="U120" s="22">
        <v>4</v>
      </c>
    </row>
    <row r="121" spans="1:21" x14ac:dyDescent="0.25">
      <c r="A121">
        <v>14010070000</v>
      </c>
      <c r="B121" t="s">
        <v>52</v>
      </c>
      <c r="C121" t="s">
        <v>27</v>
      </c>
      <c r="E121" s="22">
        <v>14</v>
      </c>
      <c r="F121" s="22">
        <v>10</v>
      </c>
      <c r="G121" s="22">
        <v>5</v>
      </c>
      <c r="H121" s="22">
        <v>3</v>
      </c>
      <c r="I121" s="22">
        <v>8</v>
      </c>
      <c r="J121" s="22">
        <v>10</v>
      </c>
      <c r="K121" s="22">
        <v>10</v>
      </c>
      <c r="L121" s="22">
        <v>10</v>
      </c>
      <c r="M121" s="22">
        <v>10</v>
      </c>
      <c r="N121" s="22">
        <v>9</v>
      </c>
      <c r="O121" s="22">
        <v>9</v>
      </c>
      <c r="P121" s="22">
        <v>10</v>
      </c>
      <c r="Q121" s="22">
        <v>10</v>
      </c>
      <c r="R121" s="22">
        <v>7</v>
      </c>
      <c r="S121" s="22">
        <v>5</v>
      </c>
      <c r="T121" s="22">
        <v>5</v>
      </c>
      <c r="U121" s="22">
        <v>6</v>
      </c>
    </row>
    <row r="122" spans="1:21" x14ac:dyDescent="0.25">
      <c r="C122" t="s">
        <v>28</v>
      </c>
      <c r="D122" s="22">
        <v>20</v>
      </c>
      <c r="H122" s="22">
        <v>3</v>
      </c>
      <c r="I122" s="22">
        <v>5</v>
      </c>
      <c r="J122" s="22">
        <v>2</v>
      </c>
      <c r="M122" s="22">
        <v>3</v>
      </c>
      <c r="N122" s="22">
        <v>4</v>
      </c>
      <c r="O122" s="22">
        <v>2</v>
      </c>
      <c r="P122" s="22">
        <v>1</v>
      </c>
    </row>
    <row r="123" spans="1:21" x14ac:dyDescent="0.25">
      <c r="C123" t="s">
        <v>29</v>
      </c>
      <c r="D123" s="22">
        <v>20</v>
      </c>
      <c r="M123" s="22">
        <v>3</v>
      </c>
      <c r="N123" s="22">
        <v>5</v>
      </c>
      <c r="O123" s="22">
        <v>2</v>
      </c>
      <c r="R123" s="22">
        <v>3</v>
      </c>
      <c r="S123" s="22">
        <v>4</v>
      </c>
      <c r="T123" s="22">
        <v>2</v>
      </c>
      <c r="U123" s="22">
        <v>1</v>
      </c>
    </row>
    <row r="124" spans="1:21" x14ac:dyDescent="0.25">
      <c r="C124" t="s">
        <v>30</v>
      </c>
      <c r="D124" s="22">
        <v>5950</v>
      </c>
      <c r="M124" s="22">
        <v>6000</v>
      </c>
      <c r="N124" s="22">
        <v>6400</v>
      </c>
      <c r="O124" s="22">
        <v>5500</v>
      </c>
      <c r="R124" s="22">
        <v>5666.6660000000002</v>
      </c>
      <c r="S124" s="22">
        <v>6000</v>
      </c>
      <c r="T124" s="22">
        <v>5500</v>
      </c>
      <c r="U124" s="22">
        <v>6000</v>
      </c>
    </row>
    <row r="125" spans="1:21" x14ac:dyDescent="0.25">
      <c r="C125" t="s">
        <v>31</v>
      </c>
      <c r="D125" s="22">
        <v>119</v>
      </c>
      <c r="M125" s="22">
        <v>18</v>
      </c>
      <c r="N125" s="22">
        <v>32</v>
      </c>
      <c r="O125" s="22">
        <v>11</v>
      </c>
      <c r="R125" s="22">
        <v>17</v>
      </c>
      <c r="S125" s="22">
        <v>24</v>
      </c>
      <c r="T125" s="22">
        <v>11</v>
      </c>
      <c r="U125" s="22">
        <v>6</v>
      </c>
    </row>
    <row r="126" spans="1:21" x14ac:dyDescent="0.25">
      <c r="C126" t="s">
        <v>32</v>
      </c>
      <c r="D126" s="22">
        <v>1.0289999999999999</v>
      </c>
      <c r="M126" s="22">
        <v>1</v>
      </c>
      <c r="N126" s="22">
        <v>1</v>
      </c>
      <c r="O126" s="22">
        <v>1</v>
      </c>
      <c r="R126" s="22">
        <v>1.2</v>
      </c>
      <c r="S126" s="22">
        <v>1</v>
      </c>
      <c r="T126" s="22">
        <v>1</v>
      </c>
      <c r="U126" s="22">
        <v>1</v>
      </c>
    </row>
    <row r="127" spans="1:21" x14ac:dyDescent="0.25">
      <c r="A127">
        <v>14010080000</v>
      </c>
      <c r="B127" t="s">
        <v>53</v>
      </c>
      <c r="C127" t="s">
        <v>27</v>
      </c>
      <c r="E127" s="22">
        <v>41</v>
      </c>
      <c r="F127" s="22">
        <v>72</v>
      </c>
      <c r="G127" s="22">
        <v>124</v>
      </c>
      <c r="H127" s="22">
        <v>209</v>
      </c>
      <c r="I127" s="22">
        <v>224</v>
      </c>
      <c r="J127" s="22">
        <v>214</v>
      </c>
      <c r="K127" s="22">
        <v>185</v>
      </c>
      <c r="L127" s="22">
        <v>154</v>
      </c>
      <c r="M127" s="22">
        <v>104</v>
      </c>
      <c r="N127" s="22">
        <v>42</v>
      </c>
      <c r="O127" s="22">
        <v>6</v>
      </c>
      <c r="P127" s="22">
        <v>6</v>
      </c>
      <c r="Q127" s="22">
        <v>31</v>
      </c>
      <c r="R127" s="22">
        <v>64</v>
      </c>
      <c r="S127" s="22">
        <v>127</v>
      </c>
      <c r="T127" s="22">
        <v>136</v>
      </c>
      <c r="U127" s="22">
        <v>147</v>
      </c>
    </row>
    <row r="128" spans="1:21" x14ac:dyDescent="0.25">
      <c r="C128" t="s">
        <v>28</v>
      </c>
      <c r="D128" s="22">
        <v>230</v>
      </c>
      <c r="E128" s="22">
        <v>30</v>
      </c>
      <c r="F128" s="22">
        <v>34</v>
      </c>
      <c r="G128" s="22">
        <v>56</v>
      </c>
      <c r="H128" s="22">
        <v>89</v>
      </c>
      <c r="I128" s="22">
        <v>15</v>
      </c>
      <c r="N128" s="22">
        <v>6</v>
      </c>
    </row>
    <row r="129" spans="1:21" x14ac:dyDescent="0.25">
      <c r="C129" t="s">
        <v>29</v>
      </c>
      <c r="D129" s="22">
        <v>230</v>
      </c>
      <c r="J129" s="22">
        <v>10</v>
      </c>
      <c r="K129" s="22">
        <v>29</v>
      </c>
      <c r="L129" s="22">
        <v>31</v>
      </c>
      <c r="M129" s="22">
        <v>50</v>
      </c>
      <c r="N129" s="22">
        <v>68</v>
      </c>
      <c r="O129" s="22">
        <v>36</v>
      </c>
      <c r="T129" s="22">
        <v>6</v>
      </c>
    </row>
    <row r="130" spans="1:21" x14ac:dyDescent="0.25">
      <c r="C130" t="s">
        <v>30</v>
      </c>
      <c r="D130" s="22">
        <v>1252.173</v>
      </c>
      <c r="J130" s="22">
        <v>1300</v>
      </c>
      <c r="K130" s="22">
        <v>1344.827</v>
      </c>
      <c r="L130" s="22">
        <v>1290.3219999999999</v>
      </c>
      <c r="M130" s="22">
        <v>1240</v>
      </c>
      <c r="N130" s="22">
        <v>1250</v>
      </c>
      <c r="O130" s="22">
        <v>1166.6659999999999</v>
      </c>
      <c r="T130" s="22">
        <v>1166.6659999999999</v>
      </c>
    </row>
    <row r="131" spans="1:21" x14ac:dyDescent="0.25">
      <c r="C131" t="s">
        <v>31</v>
      </c>
      <c r="D131" s="22">
        <v>288</v>
      </c>
      <c r="J131" s="22">
        <v>13</v>
      </c>
      <c r="K131" s="22">
        <v>39</v>
      </c>
      <c r="L131" s="22">
        <v>40</v>
      </c>
      <c r="M131" s="22">
        <v>62</v>
      </c>
      <c r="N131" s="22">
        <v>85</v>
      </c>
      <c r="O131" s="22">
        <v>42</v>
      </c>
      <c r="T131" s="22">
        <v>7</v>
      </c>
    </row>
    <row r="132" spans="1:21" x14ac:dyDescent="0.25">
      <c r="C132" t="s">
        <v>32</v>
      </c>
      <c r="D132" s="22">
        <v>2.484</v>
      </c>
      <c r="J132" s="22">
        <v>2.4689999999999999</v>
      </c>
      <c r="K132" s="22">
        <v>2.5150000000000001</v>
      </c>
      <c r="L132" s="22">
        <v>2.46</v>
      </c>
      <c r="M132" s="22">
        <v>2.5390000000000001</v>
      </c>
      <c r="N132" s="22">
        <v>2.4350000000000001</v>
      </c>
      <c r="O132" s="22">
        <v>2.5</v>
      </c>
      <c r="T132" s="22">
        <v>2.5</v>
      </c>
    </row>
    <row r="133" spans="1:21" x14ac:dyDescent="0.25">
      <c r="A133">
        <v>14030280000</v>
      </c>
      <c r="B133" t="s">
        <v>54</v>
      </c>
      <c r="C133" t="s">
        <v>27</v>
      </c>
      <c r="E133" s="22">
        <v>334</v>
      </c>
      <c r="F133" s="22">
        <v>508</v>
      </c>
      <c r="G133" s="22">
        <v>693</v>
      </c>
      <c r="H133" s="22">
        <v>773</v>
      </c>
      <c r="I133" s="22">
        <v>609</v>
      </c>
      <c r="J133" s="22">
        <v>429</v>
      </c>
      <c r="K133" s="22">
        <v>279</v>
      </c>
      <c r="L133" s="22">
        <v>249</v>
      </c>
      <c r="M133" s="22">
        <v>343</v>
      </c>
      <c r="N133" s="22">
        <v>331</v>
      </c>
      <c r="O133" s="22">
        <v>362</v>
      </c>
      <c r="P133" s="22">
        <v>302</v>
      </c>
      <c r="Q133" s="22">
        <v>298</v>
      </c>
      <c r="R133" s="22">
        <v>471</v>
      </c>
      <c r="S133" s="22">
        <v>610</v>
      </c>
      <c r="T133" s="22">
        <v>576</v>
      </c>
      <c r="U133" s="22">
        <v>481</v>
      </c>
    </row>
    <row r="134" spans="1:21" x14ac:dyDescent="0.25">
      <c r="C134" t="s">
        <v>28</v>
      </c>
      <c r="D134" s="22">
        <v>1240</v>
      </c>
      <c r="E134" s="22">
        <v>164</v>
      </c>
      <c r="F134" s="22">
        <v>209</v>
      </c>
      <c r="G134" s="22">
        <v>220</v>
      </c>
      <c r="H134" s="22">
        <v>180</v>
      </c>
      <c r="J134" s="22">
        <v>20</v>
      </c>
      <c r="K134" s="22">
        <v>25</v>
      </c>
      <c r="L134" s="22">
        <v>120</v>
      </c>
      <c r="M134" s="22">
        <v>144</v>
      </c>
      <c r="N134" s="22">
        <v>42</v>
      </c>
      <c r="O134" s="22">
        <v>56</v>
      </c>
      <c r="P134" s="22">
        <v>60</v>
      </c>
    </row>
    <row r="135" spans="1:21" x14ac:dyDescent="0.25">
      <c r="C135" t="s">
        <v>29</v>
      </c>
      <c r="D135" s="22">
        <v>1236</v>
      </c>
      <c r="J135" s="22">
        <v>200</v>
      </c>
      <c r="K135" s="22">
        <v>175</v>
      </c>
      <c r="L135" s="22">
        <v>150</v>
      </c>
      <c r="M135" s="22">
        <v>50</v>
      </c>
      <c r="N135" s="22">
        <v>54</v>
      </c>
      <c r="O135" s="22">
        <v>25</v>
      </c>
      <c r="P135" s="22">
        <v>120</v>
      </c>
      <c r="Q135" s="22">
        <v>164</v>
      </c>
      <c r="R135" s="22">
        <v>22</v>
      </c>
      <c r="S135" s="22">
        <v>56</v>
      </c>
      <c r="T135" s="22">
        <v>60</v>
      </c>
      <c r="U135" s="22">
        <v>160</v>
      </c>
    </row>
    <row r="136" spans="1:21" x14ac:dyDescent="0.25">
      <c r="C136" t="s">
        <v>30</v>
      </c>
      <c r="D136" s="22">
        <v>10661.003000000001</v>
      </c>
      <c r="J136" s="22">
        <v>10600</v>
      </c>
      <c r="K136" s="22">
        <v>10954.285</v>
      </c>
      <c r="L136" s="22">
        <v>10933.333000000001</v>
      </c>
      <c r="M136" s="22">
        <v>10800</v>
      </c>
      <c r="N136" s="22">
        <v>9444.4439999999995</v>
      </c>
      <c r="O136" s="22">
        <v>10400</v>
      </c>
      <c r="P136" s="22">
        <v>10833.333000000001</v>
      </c>
      <c r="Q136" s="22">
        <v>10365.852999999999</v>
      </c>
      <c r="R136" s="22">
        <v>11363.636</v>
      </c>
      <c r="S136" s="22">
        <v>10714.285</v>
      </c>
      <c r="T136" s="22">
        <v>11666.665999999999</v>
      </c>
      <c r="U136" s="22">
        <v>10250</v>
      </c>
    </row>
    <row r="137" spans="1:21" x14ac:dyDescent="0.25">
      <c r="C137" t="s">
        <v>31</v>
      </c>
      <c r="D137" s="22">
        <v>13177</v>
      </c>
      <c r="J137" s="22">
        <v>2120</v>
      </c>
      <c r="K137" s="22">
        <v>1917</v>
      </c>
      <c r="L137" s="22">
        <v>1640</v>
      </c>
      <c r="M137" s="22">
        <v>540</v>
      </c>
      <c r="N137" s="22">
        <v>510</v>
      </c>
      <c r="O137" s="22">
        <v>260</v>
      </c>
      <c r="P137" s="22">
        <v>1300</v>
      </c>
      <c r="Q137" s="22">
        <v>1700</v>
      </c>
      <c r="R137" s="22">
        <v>250</v>
      </c>
      <c r="S137" s="22">
        <v>600</v>
      </c>
      <c r="T137" s="22">
        <v>700</v>
      </c>
      <c r="U137" s="22">
        <v>1640</v>
      </c>
    </row>
    <row r="138" spans="1:21" x14ac:dyDescent="0.25">
      <c r="C138" t="s">
        <v>32</v>
      </c>
      <c r="D138" s="22">
        <v>0.73399999999999999</v>
      </c>
      <c r="J138" s="22">
        <v>0.70099999999999996</v>
      </c>
      <c r="K138" s="22">
        <v>0.66200000000000003</v>
      </c>
      <c r="L138" s="22">
        <v>0.73199999999999998</v>
      </c>
      <c r="M138" s="22">
        <v>0.7</v>
      </c>
      <c r="N138" s="22">
        <v>0.61499999999999999</v>
      </c>
      <c r="O138" s="22">
        <v>0.8</v>
      </c>
      <c r="P138" s="22">
        <v>0.85</v>
      </c>
      <c r="Q138" s="22">
        <v>0.8</v>
      </c>
      <c r="R138" s="22">
        <v>0.82</v>
      </c>
      <c r="S138" s="22">
        <v>0.89</v>
      </c>
      <c r="T138" s="22">
        <v>0.66</v>
      </c>
      <c r="U138" s="22">
        <v>0.69799999999999995</v>
      </c>
    </row>
    <row r="139" spans="1:21" x14ac:dyDescent="0.25">
      <c r="A139">
        <v>14070170000</v>
      </c>
      <c r="B139" t="s">
        <v>55</v>
      </c>
      <c r="C139" t="s">
        <v>27</v>
      </c>
      <c r="F139" s="22">
        <v>2</v>
      </c>
      <c r="G139" s="22">
        <v>4</v>
      </c>
      <c r="H139" s="22">
        <v>4</v>
      </c>
      <c r="I139" s="22">
        <v>4</v>
      </c>
      <c r="J139" s="22">
        <v>4</v>
      </c>
      <c r="K139" s="22">
        <v>2</v>
      </c>
    </row>
    <row r="140" spans="1:21" x14ac:dyDescent="0.25">
      <c r="C140" t="s">
        <v>28</v>
      </c>
      <c r="D140" s="22">
        <v>4</v>
      </c>
      <c r="F140" s="22">
        <v>2</v>
      </c>
      <c r="G140" s="22">
        <v>2</v>
      </c>
    </row>
    <row r="141" spans="1:21" x14ac:dyDescent="0.25">
      <c r="C141" t="s">
        <v>29</v>
      </c>
      <c r="D141" s="22">
        <v>4</v>
      </c>
      <c r="K141" s="22">
        <v>2</v>
      </c>
      <c r="L141" s="22">
        <v>2</v>
      </c>
    </row>
    <row r="142" spans="1:21" x14ac:dyDescent="0.25">
      <c r="C142" t="s">
        <v>30</v>
      </c>
      <c r="D142" s="22">
        <v>4750</v>
      </c>
      <c r="K142" s="22">
        <v>4500</v>
      </c>
      <c r="L142" s="22">
        <v>5000</v>
      </c>
    </row>
    <row r="143" spans="1:21" x14ac:dyDescent="0.25">
      <c r="C143" t="s">
        <v>31</v>
      </c>
      <c r="D143" s="22">
        <v>19</v>
      </c>
      <c r="K143" s="22">
        <v>9</v>
      </c>
      <c r="L143" s="22">
        <v>10</v>
      </c>
    </row>
    <row r="144" spans="1:21" x14ac:dyDescent="0.25">
      <c r="C144" t="s">
        <v>32</v>
      </c>
      <c r="D144" s="22">
        <v>1.7629999999999999</v>
      </c>
      <c r="K144" s="22">
        <v>1.5</v>
      </c>
      <c r="L144" s="22">
        <v>2</v>
      </c>
    </row>
    <row r="145" spans="1:21" x14ac:dyDescent="0.25">
      <c r="A145">
        <v>13010220000</v>
      </c>
      <c r="B145" t="s">
        <v>56</v>
      </c>
      <c r="C145" t="s">
        <v>27</v>
      </c>
      <c r="E145" s="22">
        <v>202</v>
      </c>
      <c r="F145" s="22">
        <v>202</v>
      </c>
      <c r="G145" s="22">
        <v>202</v>
      </c>
      <c r="H145" s="22">
        <v>202</v>
      </c>
      <c r="I145" s="22">
        <v>202</v>
      </c>
      <c r="J145" s="22">
        <v>202</v>
      </c>
      <c r="K145" s="22">
        <v>202</v>
      </c>
      <c r="L145" s="22">
        <v>202</v>
      </c>
      <c r="M145" s="22">
        <v>202</v>
      </c>
      <c r="N145" s="22">
        <v>202</v>
      </c>
      <c r="O145" s="22">
        <v>202</v>
      </c>
      <c r="P145" s="22">
        <v>202</v>
      </c>
      <c r="Q145" s="22">
        <v>202</v>
      </c>
      <c r="R145" s="22">
        <v>202</v>
      </c>
      <c r="S145" s="22">
        <v>202</v>
      </c>
      <c r="T145" s="22">
        <v>202</v>
      </c>
      <c r="U145" s="22">
        <v>202</v>
      </c>
    </row>
    <row r="146" spans="1:21" x14ac:dyDescent="0.25">
      <c r="C146" t="s">
        <v>29</v>
      </c>
      <c r="D146" s="22">
        <v>56</v>
      </c>
    </row>
    <row r="147" spans="1:21" x14ac:dyDescent="0.25">
      <c r="C147" t="s">
        <v>30</v>
      </c>
      <c r="D147" s="22">
        <v>9232.1419999999998</v>
      </c>
    </row>
    <row r="148" spans="1:21" x14ac:dyDescent="0.25">
      <c r="C148" t="s">
        <v>31</v>
      </c>
      <c r="D148" s="22">
        <v>517</v>
      </c>
      <c r="J148" s="22">
        <v>65</v>
      </c>
      <c r="K148" s="22">
        <v>55</v>
      </c>
      <c r="L148" s="22">
        <v>64</v>
      </c>
      <c r="M148" s="22">
        <v>62</v>
      </c>
      <c r="N148" s="22">
        <v>48</v>
      </c>
      <c r="O148" s="22">
        <v>40</v>
      </c>
      <c r="P148" s="22">
        <v>33</v>
      </c>
      <c r="Q148" s="22">
        <v>35</v>
      </c>
      <c r="R148" s="22">
        <v>25</v>
      </c>
      <c r="S148" s="22">
        <v>20</v>
      </c>
      <c r="T148" s="22">
        <v>25</v>
      </c>
      <c r="U148" s="22">
        <v>45</v>
      </c>
    </row>
    <row r="149" spans="1:21" x14ac:dyDescent="0.25">
      <c r="C149" t="s">
        <v>32</v>
      </c>
      <c r="D149" s="22">
        <v>1.2430000000000001</v>
      </c>
      <c r="J149" s="22">
        <v>1.173</v>
      </c>
      <c r="K149" s="22">
        <v>1.218</v>
      </c>
      <c r="L149" s="22">
        <v>1.1950000000000001</v>
      </c>
      <c r="M149" s="22">
        <v>1.252</v>
      </c>
      <c r="N149" s="22">
        <v>1.208</v>
      </c>
      <c r="O149" s="22">
        <v>1.256</v>
      </c>
      <c r="P149" s="22">
        <v>1.238</v>
      </c>
      <c r="Q149" s="22">
        <v>1.32</v>
      </c>
      <c r="R149" s="22">
        <v>1.25</v>
      </c>
      <c r="S149" s="22">
        <v>1.3</v>
      </c>
      <c r="T149" s="22">
        <v>1.32</v>
      </c>
      <c r="U149" s="22">
        <v>1.333</v>
      </c>
    </row>
    <row r="150" spans="1:21" x14ac:dyDescent="0.25">
      <c r="A150">
        <v>13010250000</v>
      </c>
      <c r="B150" t="s">
        <v>57</v>
      </c>
      <c r="C150" t="s">
        <v>27</v>
      </c>
      <c r="E150" s="22">
        <v>130</v>
      </c>
      <c r="F150" s="22">
        <v>130</v>
      </c>
      <c r="G150" s="22">
        <v>130</v>
      </c>
      <c r="H150" s="22">
        <v>130</v>
      </c>
      <c r="I150" s="22">
        <v>130</v>
      </c>
      <c r="J150" s="22">
        <v>130</v>
      </c>
      <c r="K150" s="22">
        <v>130</v>
      </c>
      <c r="L150" s="22">
        <v>130</v>
      </c>
      <c r="M150" s="22">
        <v>130</v>
      </c>
      <c r="N150" s="22">
        <v>130</v>
      </c>
      <c r="O150" s="22">
        <v>130</v>
      </c>
      <c r="P150" s="22">
        <v>130</v>
      </c>
      <c r="Q150" s="22">
        <v>130</v>
      </c>
      <c r="R150" s="22">
        <v>130</v>
      </c>
      <c r="S150" s="22">
        <v>130</v>
      </c>
      <c r="T150" s="22">
        <v>130</v>
      </c>
      <c r="U150" s="22">
        <v>130</v>
      </c>
    </row>
    <row r="151" spans="1:21" x14ac:dyDescent="0.25">
      <c r="C151" t="s">
        <v>29</v>
      </c>
      <c r="D151" s="22">
        <v>112</v>
      </c>
    </row>
    <row r="152" spans="1:21" x14ac:dyDescent="0.25">
      <c r="C152" t="s">
        <v>30</v>
      </c>
      <c r="D152" s="22">
        <v>10866.071</v>
      </c>
    </row>
    <row r="153" spans="1:21" x14ac:dyDescent="0.25">
      <c r="C153" t="s">
        <v>31</v>
      </c>
      <c r="D153" s="22">
        <v>1217</v>
      </c>
      <c r="J153" s="22">
        <v>114</v>
      </c>
      <c r="K153" s="22">
        <v>97</v>
      </c>
      <c r="L153" s="22">
        <v>87</v>
      </c>
      <c r="M153" s="22">
        <v>86</v>
      </c>
      <c r="N153" s="22">
        <v>90</v>
      </c>
      <c r="O153" s="22">
        <v>91</v>
      </c>
      <c r="P153" s="22">
        <v>103</v>
      </c>
      <c r="Q153" s="22">
        <v>106</v>
      </c>
      <c r="R153" s="22">
        <v>107</v>
      </c>
      <c r="S153" s="22">
        <v>113</v>
      </c>
      <c r="T153" s="22">
        <v>110</v>
      </c>
      <c r="U153" s="22">
        <v>113</v>
      </c>
    </row>
    <row r="154" spans="1:21" x14ac:dyDescent="0.25">
      <c r="C154" t="s">
        <v>32</v>
      </c>
      <c r="D154" s="22">
        <v>1.609</v>
      </c>
      <c r="J154" s="22">
        <v>1.67</v>
      </c>
      <c r="K154" s="22">
        <v>1.7</v>
      </c>
      <c r="L154" s="22">
        <v>1.61</v>
      </c>
      <c r="M154" s="22">
        <v>1.6659999999999999</v>
      </c>
      <c r="N154" s="22">
        <v>1.65</v>
      </c>
      <c r="O154" s="22">
        <v>1.635</v>
      </c>
      <c r="P154" s="22">
        <v>1.542</v>
      </c>
      <c r="Q154" s="22">
        <v>1.5680000000000001</v>
      </c>
      <c r="R154" s="22">
        <v>1.5860000000000001</v>
      </c>
      <c r="S154" s="22">
        <v>1.605</v>
      </c>
      <c r="T154" s="22">
        <v>1.5780000000000001</v>
      </c>
      <c r="U154" s="22">
        <v>1.528</v>
      </c>
    </row>
    <row r="155" spans="1:21" x14ac:dyDescent="0.25">
      <c r="A155">
        <v>13010260000</v>
      </c>
      <c r="B155" t="s">
        <v>58</v>
      </c>
      <c r="C155" t="s">
        <v>27</v>
      </c>
      <c r="E155" s="22">
        <v>3</v>
      </c>
      <c r="F155" s="22">
        <v>3</v>
      </c>
      <c r="G155" s="22">
        <v>3</v>
      </c>
      <c r="H155" s="22">
        <v>3</v>
      </c>
      <c r="I155" s="22">
        <v>3</v>
      </c>
      <c r="J155" s="22">
        <v>3</v>
      </c>
      <c r="K155" s="22">
        <v>3</v>
      </c>
      <c r="L155" s="22">
        <v>3</v>
      </c>
      <c r="M155" s="22">
        <v>3</v>
      </c>
      <c r="N155" s="22">
        <v>3</v>
      </c>
      <c r="O155" s="22">
        <v>3</v>
      </c>
      <c r="P155" s="22">
        <v>3</v>
      </c>
      <c r="Q155" s="22">
        <v>3</v>
      </c>
      <c r="R155" s="22">
        <v>3</v>
      </c>
      <c r="S155" s="22">
        <v>3</v>
      </c>
      <c r="T155" s="22">
        <v>3</v>
      </c>
      <c r="U155" s="22">
        <v>3</v>
      </c>
    </row>
    <row r="156" spans="1:21" x14ac:dyDescent="0.25">
      <c r="C156" t="s">
        <v>29</v>
      </c>
      <c r="D156" s="22">
        <v>2</v>
      </c>
    </row>
    <row r="157" spans="1:21" x14ac:dyDescent="0.25">
      <c r="C157" t="s">
        <v>30</v>
      </c>
      <c r="D157" s="22">
        <v>7000</v>
      </c>
    </row>
    <row r="158" spans="1:21" x14ac:dyDescent="0.25">
      <c r="C158" t="s">
        <v>31</v>
      </c>
      <c r="D158" s="22">
        <v>14</v>
      </c>
      <c r="J158" s="22">
        <v>3</v>
      </c>
      <c r="K158" s="22">
        <v>2</v>
      </c>
      <c r="L158" s="22">
        <v>2</v>
      </c>
      <c r="M158" s="22">
        <v>2</v>
      </c>
      <c r="N158" s="22">
        <v>2</v>
      </c>
      <c r="U158" s="22">
        <v>3</v>
      </c>
    </row>
    <row r="159" spans="1:21" x14ac:dyDescent="0.25">
      <c r="C159" t="s">
        <v>32</v>
      </c>
      <c r="D159" s="22">
        <v>1.55</v>
      </c>
      <c r="J159" s="22">
        <v>1.6</v>
      </c>
      <c r="K159" s="22">
        <v>1.58</v>
      </c>
      <c r="L159" s="22">
        <v>1.6</v>
      </c>
      <c r="M159" s="22">
        <v>1.52</v>
      </c>
      <c r="N159" s="22">
        <v>1.5</v>
      </c>
      <c r="U159" s="22">
        <v>1.5</v>
      </c>
    </row>
    <row r="160" spans="1:21" x14ac:dyDescent="0.25">
      <c r="A160">
        <v>13010280000</v>
      </c>
      <c r="B160" t="s">
        <v>59</v>
      </c>
      <c r="C160" t="s">
        <v>27</v>
      </c>
      <c r="E160" s="22">
        <v>3</v>
      </c>
      <c r="F160" s="22">
        <v>3</v>
      </c>
      <c r="G160" s="22">
        <v>3</v>
      </c>
      <c r="H160" s="22">
        <v>3</v>
      </c>
      <c r="I160" s="22">
        <v>3</v>
      </c>
      <c r="J160" s="22">
        <v>3</v>
      </c>
      <c r="K160" s="22">
        <v>3</v>
      </c>
      <c r="L160" s="22">
        <v>3</v>
      </c>
      <c r="M160" s="22">
        <v>3</v>
      </c>
      <c r="N160" s="22">
        <v>3</v>
      </c>
      <c r="O160" s="22">
        <v>3</v>
      </c>
      <c r="P160" s="22">
        <v>3</v>
      </c>
      <c r="Q160" s="22">
        <v>3</v>
      </c>
      <c r="R160" s="22">
        <v>3</v>
      </c>
      <c r="S160" s="22">
        <v>3</v>
      </c>
      <c r="T160" s="22">
        <v>3</v>
      </c>
      <c r="U160" s="22">
        <v>3</v>
      </c>
    </row>
    <row r="161" spans="1:21" x14ac:dyDescent="0.25">
      <c r="A161">
        <v>14040070000</v>
      </c>
      <c r="B161" t="s">
        <v>60</v>
      </c>
      <c r="C161" t="s">
        <v>27</v>
      </c>
      <c r="E161" s="22">
        <v>7</v>
      </c>
      <c r="F161" s="22">
        <v>17</v>
      </c>
      <c r="G161" s="22">
        <v>22</v>
      </c>
      <c r="H161" s="22">
        <v>40</v>
      </c>
      <c r="I161" s="22">
        <v>41</v>
      </c>
      <c r="J161" s="22">
        <v>41</v>
      </c>
      <c r="K161" s="22">
        <v>41</v>
      </c>
      <c r="L161" s="22">
        <v>41</v>
      </c>
      <c r="M161" s="22">
        <v>36</v>
      </c>
      <c r="N161" s="22">
        <v>28</v>
      </c>
      <c r="O161" s="22">
        <v>7</v>
      </c>
      <c r="R161" s="22">
        <v>6</v>
      </c>
      <c r="S161" s="22">
        <v>8</v>
      </c>
      <c r="T161" s="22">
        <v>13</v>
      </c>
      <c r="U161" s="22">
        <v>13</v>
      </c>
    </row>
    <row r="162" spans="1:21" x14ac:dyDescent="0.25">
      <c r="C162" t="s">
        <v>28</v>
      </c>
      <c r="D162" s="22">
        <v>41</v>
      </c>
      <c r="E162" s="22">
        <v>5</v>
      </c>
      <c r="F162" s="22">
        <v>12</v>
      </c>
      <c r="G162" s="22">
        <v>5</v>
      </c>
      <c r="H162" s="22">
        <v>18</v>
      </c>
      <c r="I162" s="22">
        <v>1</v>
      </c>
    </row>
    <row r="163" spans="1:21" x14ac:dyDescent="0.25">
      <c r="C163" t="s">
        <v>29</v>
      </c>
      <c r="D163" s="22">
        <v>41</v>
      </c>
      <c r="M163" s="22">
        <v>5</v>
      </c>
      <c r="N163" s="22">
        <v>8</v>
      </c>
      <c r="O163" s="22">
        <v>21</v>
      </c>
      <c r="P163" s="22">
        <v>7</v>
      </c>
    </row>
    <row r="164" spans="1:21" x14ac:dyDescent="0.25">
      <c r="C164" t="s">
        <v>30</v>
      </c>
      <c r="D164" s="22">
        <v>4082.9259999999999</v>
      </c>
      <c r="M164" s="22">
        <v>4200</v>
      </c>
      <c r="N164" s="22">
        <v>4125</v>
      </c>
      <c r="O164" s="22">
        <v>4114.2849999999999</v>
      </c>
      <c r="P164" s="22">
        <v>3857.1419999999998</v>
      </c>
    </row>
    <row r="165" spans="1:21" x14ac:dyDescent="0.25">
      <c r="C165" t="s">
        <v>31</v>
      </c>
      <c r="D165" s="22">
        <v>167.4</v>
      </c>
      <c r="M165" s="22">
        <v>21</v>
      </c>
      <c r="N165" s="22">
        <v>33</v>
      </c>
      <c r="O165" s="22">
        <v>86.4</v>
      </c>
      <c r="P165" s="22">
        <v>27</v>
      </c>
    </row>
    <row r="166" spans="1:21" x14ac:dyDescent="0.25">
      <c r="C166" t="s">
        <v>32</v>
      </c>
      <c r="D166" s="22">
        <v>0.96399999999999997</v>
      </c>
      <c r="M166" s="22">
        <v>0.8</v>
      </c>
      <c r="N166" s="22">
        <v>0.96399999999999997</v>
      </c>
      <c r="O166" s="22">
        <v>0.99299999999999999</v>
      </c>
      <c r="P166" s="22">
        <v>1</v>
      </c>
    </row>
    <row r="167" spans="1:21" x14ac:dyDescent="0.25">
      <c r="A167">
        <v>14040080000</v>
      </c>
      <c r="B167" t="s">
        <v>61</v>
      </c>
      <c r="C167" t="s">
        <v>27</v>
      </c>
      <c r="E167" s="22">
        <v>61</v>
      </c>
      <c r="F167" s="22">
        <v>67</v>
      </c>
      <c r="G167" s="22">
        <v>62</v>
      </c>
      <c r="H167" s="22">
        <v>93</v>
      </c>
      <c r="I167" s="22">
        <v>84</v>
      </c>
      <c r="J167" s="22">
        <v>90</v>
      </c>
      <c r="K167" s="22">
        <v>90</v>
      </c>
      <c r="L167" s="22">
        <v>82</v>
      </c>
      <c r="M167" s="22">
        <v>73</v>
      </c>
      <c r="N167" s="22">
        <v>59</v>
      </c>
      <c r="O167" s="22">
        <v>60</v>
      </c>
      <c r="P167" s="22">
        <v>40</v>
      </c>
      <c r="Q167" s="22">
        <v>40</v>
      </c>
      <c r="R167" s="22">
        <v>41</v>
      </c>
      <c r="S167" s="22">
        <v>48</v>
      </c>
      <c r="T167" s="22">
        <v>32</v>
      </c>
      <c r="U167" s="22">
        <v>34</v>
      </c>
    </row>
    <row r="168" spans="1:21" x14ac:dyDescent="0.25">
      <c r="C168" t="s">
        <v>28</v>
      </c>
      <c r="D168" s="22">
        <v>133</v>
      </c>
      <c r="E168" s="22">
        <v>10</v>
      </c>
      <c r="F168" s="22">
        <v>16</v>
      </c>
      <c r="G168" s="22">
        <v>5</v>
      </c>
      <c r="H168" s="22">
        <v>45</v>
      </c>
      <c r="I168" s="22">
        <v>5</v>
      </c>
      <c r="J168" s="22">
        <v>12</v>
      </c>
      <c r="M168" s="22">
        <v>8</v>
      </c>
      <c r="N168" s="22">
        <v>19</v>
      </c>
      <c r="O168" s="22">
        <v>13</v>
      </c>
    </row>
    <row r="169" spans="1:21" x14ac:dyDescent="0.25">
      <c r="C169" t="s">
        <v>29</v>
      </c>
      <c r="D169" s="22">
        <v>136</v>
      </c>
      <c r="J169" s="22">
        <v>6</v>
      </c>
      <c r="L169" s="22">
        <v>8</v>
      </c>
      <c r="M169" s="22">
        <v>17</v>
      </c>
      <c r="N169" s="22">
        <v>33</v>
      </c>
      <c r="O169" s="22">
        <v>12</v>
      </c>
      <c r="P169" s="22">
        <v>20</v>
      </c>
      <c r="R169" s="22">
        <v>4</v>
      </c>
      <c r="S169" s="22">
        <v>10</v>
      </c>
      <c r="T169" s="22">
        <v>18</v>
      </c>
      <c r="U169" s="22">
        <v>8</v>
      </c>
    </row>
    <row r="170" spans="1:21" x14ac:dyDescent="0.25">
      <c r="C170" t="s">
        <v>30</v>
      </c>
      <c r="D170" s="22">
        <v>4641.9110000000001</v>
      </c>
      <c r="J170" s="22">
        <v>4666.6660000000002</v>
      </c>
      <c r="L170" s="22">
        <v>4500</v>
      </c>
      <c r="M170" s="22">
        <v>4705.8819999999996</v>
      </c>
      <c r="N170" s="22">
        <v>4569.6959999999999</v>
      </c>
      <c r="O170" s="22">
        <v>4583.3329999999996</v>
      </c>
      <c r="P170" s="22">
        <v>4625</v>
      </c>
      <c r="R170" s="22">
        <v>4250</v>
      </c>
      <c r="S170" s="22">
        <v>4800</v>
      </c>
      <c r="T170" s="22">
        <v>4666.6660000000002</v>
      </c>
      <c r="U170" s="22">
        <v>5000</v>
      </c>
    </row>
    <row r="171" spans="1:21" x14ac:dyDescent="0.25">
      <c r="C171" t="s">
        <v>31</v>
      </c>
      <c r="D171" s="22">
        <v>631.29999999999995</v>
      </c>
      <c r="J171" s="22">
        <v>28</v>
      </c>
      <c r="L171" s="22">
        <v>36</v>
      </c>
      <c r="M171" s="22">
        <v>80</v>
      </c>
      <c r="N171" s="22">
        <v>150.80000000000001</v>
      </c>
      <c r="O171" s="22">
        <v>55</v>
      </c>
      <c r="P171" s="22">
        <v>92.5</v>
      </c>
      <c r="R171" s="22">
        <v>17</v>
      </c>
      <c r="S171" s="22">
        <v>48</v>
      </c>
      <c r="T171" s="22">
        <v>84</v>
      </c>
      <c r="U171" s="22">
        <v>40</v>
      </c>
    </row>
    <row r="172" spans="1:21" x14ac:dyDescent="0.25">
      <c r="C172" t="s">
        <v>32</v>
      </c>
      <c r="D172" s="22">
        <v>1.87</v>
      </c>
      <c r="J172" s="22">
        <v>1.5</v>
      </c>
      <c r="L172" s="22">
        <v>2.25</v>
      </c>
      <c r="M172" s="22">
        <v>2.44</v>
      </c>
      <c r="N172" s="22">
        <v>2.028</v>
      </c>
      <c r="O172" s="22">
        <v>1.669</v>
      </c>
      <c r="P172" s="22">
        <v>1.7789999999999999</v>
      </c>
      <c r="R172" s="22">
        <v>1.56</v>
      </c>
      <c r="S172" s="22">
        <v>1.2</v>
      </c>
      <c r="T172" s="22">
        <v>2</v>
      </c>
      <c r="U172" s="22">
        <v>1.2</v>
      </c>
    </row>
    <row r="173" spans="1:21" x14ac:dyDescent="0.25">
      <c r="A173">
        <v>13010320000</v>
      </c>
      <c r="B173" t="s">
        <v>62</v>
      </c>
      <c r="C173" t="s">
        <v>27</v>
      </c>
      <c r="E173" s="22">
        <v>189</v>
      </c>
      <c r="F173" s="22">
        <v>189</v>
      </c>
      <c r="G173" s="22">
        <v>189</v>
      </c>
      <c r="H173" s="22">
        <v>189</v>
      </c>
      <c r="I173" s="22">
        <v>189</v>
      </c>
      <c r="J173" s="22">
        <v>189</v>
      </c>
      <c r="K173" s="22">
        <v>189</v>
      </c>
      <c r="L173" s="22">
        <v>189</v>
      </c>
      <c r="M173" s="22">
        <v>189</v>
      </c>
      <c r="N173" s="22">
        <v>189</v>
      </c>
      <c r="O173" s="22">
        <v>189</v>
      </c>
      <c r="P173" s="22">
        <v>189</v>
      </c>
      <c r="Q173" s="22">
        <v>189</v>
      </c>
      <c r="R173" s="22">
        <v>189</v>
      </c>
      <c r="S173" s="22">
        <v>189</v>
      </c>
      <c r="T173" s="22">
        <v>189</v>
      </c>
      <c r="U173" s="22">
        <v>189</v>
      </c>
    </row>
    <row r="174" spans="1:21" x14ac:dyDescent="0.25">
      <c r="C174" t="s">
        <v>29</v>
      </c>
      <c r="D174" s="22">
        <v>85</v>
      </c>
    </row>
    <row r="175" spans="1:21" x14ac:dyDescent="0.25">
      <c r="C175" t="s">
        <v>30</v>
      </c>
      <c r="D175" s="22">
        <v>9294.1170000000002</v>
      </c>
    </row>
    <row r="176" spans="1:21" x14ac:dyDescent="0.25">
      <c r="C176" t="s">
        <v>31</v>
      </c>
      <c r="D176" s="22">
        <v>790</v>
      </c>
      <c r="J176" s="22">
        <v>85</v>
      </c>
      <c r="K176" s="22">
        <v>105</v>
      </c>
      <c r="L176" s="22">
        <v>115</v>
      </c>
      <c r="M176" s="22">
        <v>130</v>
      </c>
      <c r="N176" s="22">
        <v>84</v>
      </c>
      <c r="O176" s="22">
        <v>52</v>
      </c>
      <c r="P176" s="22">
        <v>38</v>
      </c>
      <c r="Q176" s="22">
        <v>33</v>
      </c>
      <c r="R176" s="22">
        <v>23</v>
      </c>
      <c r="S176" s="22">
        <v>15</v>
      </c>
      <c r="T176" s="22">
        <v>18</v>
      </c>
      <c r="U176" s="22">
        <v>92</v>
      </c>
    </row>
    <row r="177" spans="1:21" x14ac:dyDescent="0.25">
      <c r="C177" t="s">
        <v>32</v>
      </c>
      <c r="D177" s="22">
        <v>3.1480000000000001</v>
      </c>
      <c r="J177" s="22">
        <v>3</v>
      </c>
      <c r="K177" s="22">
        <v>3</v>
      </c>
      <c r="L177" s="22">
        <v>3</v>
      </c>
      <c r="M177" s="22">
        <v>3</v>
      </c>
      <c r="N177" s="22">
        <v>3</v>
      </c>
      <c r="O177" s="22">
        <v>3.431</v>
      </c>
      <c r="P177" s="22">
        <v>3.4950000000000001</v>
      </c>
      <c r="Q177" s="22">
        <v>3.5760000000000001</v>
      </c>
      <c r="R177" s="22">
        <v>3.5350000000000001</v>
      </c>
      <c r="S177" s="22">
        <v>3.6</v>
      </c>
      <c r="T177" s="22">
        <v>3.76</v>
      </c>
      <c r="U177" s="22">
        <v>3.2389999999999999</v>
      </c>
    </row>
    <row r="178" spans="1:21" x14ac:dyDescent="0.25">
      <c r="A178">
        <v>14040090000</v>
      </c>
      <c r="B178" t="s">
        <v>63</v>
      </c>
      <c r="C178" t="s">
        <v>27</v>
      </c>
      <c r="E178" s="22">
        <v>310</v>
      </c>
      <c r="F178" s="22">
        <v>350</v>
      </c>
      <c r="G178" s="22">
        <v>446</v>
      </c>
      <c r="H178" s="22">
        <v>670</v>
      </c>
      <c r="I178" s="22">
        <v>683</v>
      </c>
      <c r="J178" s="22">
        <v>632</v>
      </c>
      <c r="K178" s="22">
        <v>543</v>
      </c>
      <c r="L178" s="22">
        <v>441</v>
      </c>
      <c r="M178" s="22">
        <v>308</v>
      </c>
      <c r="N178" s="22">
        <v>212</v>
      </c>
      <c r="O178" s="22">
        <v>212</v>
      </c>
      <c r="P178" s="22">
        <v>231</v>
      </c>
      <c r="Q178" s="22">
        <v>226</v>
      </c>
      <c r="R178" s="22">
        <v>312</v>
      </c>
      <c r="S178" s="22">
        <v>471</v>
      </c>
      <c r="T178" s="22">
        <v>473</v>
      </c>
      <c r="U178" s="22">
        <v>453</v>
      </c>
    </row>
    <row r="179" spans="1:21" x14ac:dyDescent="0.25">
      <c r="C179" t="s">
        <v>28</v>
      </c>
      <c r="D179" s="22">
        <v>921</v>
      </c>
      <c r="E179" s="22">
        <v>74</v>
      </c>
      <c r="F179" s="22">
        <v>102</v>
      </c>
      <c r="G179" s="22">
        <v>186</v>
      </c>
      <c r="H179" s="22">
        <v>276</v>
      </c>
      <c r="I179" s="22">
        <v>45</v>
      </c>
      <c r="J179" s="22">
        <v>20</v>
      </c>
      <c r="L179" s="22">
        <v>15</v>
      </c>
      <c r="M179" s="22">
        <v>16</v>
      </c>
      <c r="N179" s="22">
        <v>62</v>
      </c>
      <c r="O179" s="22">
        <v>91</v>
      </c>
      <c r="P179" s="22">
        <v>34</v>
      </c>
    </row>
    <row r="180" spans="1:21" x14ac:dyDescent="0.25">
      <c r="C180" t="s">
        <v>29</v>
      </c>
      <c r="D180" s="22">
        <v>912</v>
      </c>
      <c r="J180" s="22">
        <v>71</v>
      </c>
      <c r="K180" s="22">
        <v>89</v>
      </c>
      <c r="L180" s="22">
        <v>117</v>
      </c>
      <c r="M180" s="22">
        <v>149</v>
      </c>
      <c r="N180" s="22">
        <v>158</v>
      </c>
      <c r="O180" s="22">
        <v>91</v>
      </c>
      <c r="P180" s="22">
        <v>15</v>
      </c>
      <c r="Q180" s="22">
        <v>30</v>
      </c>
      <c r="R180" s="22">
        <v>25</v>
      </c>
      <c r="S180" s="22">
        <v>36</v>
      </c>
      <c r="T180" s="22">
        <v>71</v>
      </c>
      <c r="U180" s="22">
        <v>60</v>
      </c>
    </row>
    <row r="181" spans="1:21" x14ac:dyDescent="0.25">
      <c r="C181" t="s">
        <v>30</v>
      </c>
      <c r="D181" s="22">
        <v>10676.535</v>
      </c>
      <c r="J181" s="22">
        <v>10422.535</v>
      </c>
      <c r="K181" s="22">
        <v>10426.966</v>
      </c>
      <c r="L181" s="22">
        <v>10923.075999999999</v>
      </c>
      <c r="M181" s="22">
        <v>10583.892</v>
      </c>
      <c r="N181" s="22">
        <v>10822.784</v>
      </c>
      <c r="O181" s="22">
        <v>10626.373</v>
      </c>
      <c r="P181" s="22">
        <v>10533.333000000001</v>
      </c>
      <c r="Q181" s="22">
        <v>10700</v>
      </c>
      <c r="R181" s="22">
        <v>11120</v>
      </c>
      <c r="S181" s="22">
        <v>11000</v>
      </c>
      <c r="T181" s="22">
        <v>10633.802</v>
      </c>
      <c r="U181" s="22">
        <v>10483.333000000001</v>
      </c>
    </row>
    <row r="182" spans="1:21" x14ac:dyDescent="0.25">
      <c r="C182" t="s">
        <v>31</v>
      </c>
      <c r="D182" s="22">
        <v>9737</v>
      </c>
      <c r="J182" s="22">
        <v>740</v>
      </c>
      <c r="K182" s="22">
        <v>928</v>
      </c>
      <c r="L182" s="22">
        <v>1278</v>
      </c>
      <c r="M182" s="22">
        <v>1577</v>
      </c>
      <c r="N182" s="22">
        <v>1710</v>
      </c>
      <c r="O182" s="22">
        <v>967</v>
      </c>
      <c r="P182" s="22">
        <v>158</v>
      </c>
      <c r="Q182" s="22">
        <v>321</v>
      </c>
      <c r="R182" s="22">
        <v>278</v>
      </c>
      <c r="S182" s="22">
        <v>396</v>
      </c>
      <c r="T182" s="22">
        <v>755</v>
      </c>
      <c r="U182" s="22">
        <v>629</v>
      </c>
    </row>
    <row r="183" spans="1:21" x14ac:dyDescent="0.25">
      <c r="C183" t="s">
        <v>32</v>
      </c>
      <c r="D183" s="22">
        <v>1.0840000000000001</v>
      </c>
      <c r="J183" s="22">
        <v>1.732</v>
      </c>
      <c r="K183" s="22">
        <v>1.577</v>
      </c>
      <c r="L183" s="22">
        <v>1.085</v>
      </c>
      <c r="M183" s="22">
        <v>0.88100000000000001</v>
      </c>
      <c r="N183" s="22">
        <v>0.71799999999999997</v>
      </c>
      <c r="O183" s="22">
        <v>0.80300000000000005</v>
      </c>
      <c r="P183" s="22">
        <v>0.86299999999999999</v>
      </c>
      <c r="Q183" s="22">
        <v>1</v>
      </c>
      <c r="R183" s="22">
        <v>1.1220000000000001</v>
      </c>
      <c r="S183" s="22">
        <v>1.143</v>
      </c>
      <c r="T183" s="22">
        <v>1.4890000000000001</v>
      </c>
      <c r="U183" s="22">
        <v>1.085</v>
      </c>
    </row>
    <row r="184" spans="1:21" x14ac:dyDescent="0.25">
      <c r="A184">
        <v>14010090000</v>
      </c>
      <c r="B184" t="s">
        <v>64</v>
      </c>
      <c r="C184" t="s">
        <v>27</v>
      </c>
      <c r="E184" s="22">
        <v>1</v>
      </c>
      <c r="F184" s="22">
        <v>7</v>
      </c>
      <c r="G184" s="22">
        <v>7</v>
      </c>
      <c r="H184" s="22">
        <v>55</v>
      </c>
      <c r="I184" s="22">
        <v>59</v>
      </c>
      <c r="J184" s="22">
        <v>74</v>
      </c>
      <c r="K184" s="22">
        <v>69</v>
      </c>
      <c r="L184" s="22">
        <v>67</v>
      </c>
      <c r="M184" s="22">
        <v>90</v>
      </c>
      <c r="N184" s="22">
        <v>59</v>
      </c>
      <c r="O184" s="22">
        <v>25</v>
      </c>
      <c r="P184" s="22">
        <v>23</v>
      </c>
      <c r="Q184" s="22">
        <v>23</v>
      </c>
      <c r="T184" s="22">
        <v>2</v>
      </c>
      <c r="U184" s="22">
        <v>8</v>
      </c>
    </row>
    <row r="185" spans="1:21" x14ac:dyDescent="0.25">
      <c r="C185" t="s">
        <v>28</v>
      </c>
      <c r="D185" s="22">
        <v>97</v>
      </c>
      <c r="E185" s="22">
        <v>1</v>
      </c>
      <c r="F185" s="22">
        <v>6</v>
      </c>
      <c r="H185" s="22">
        <v>48</v>
      </c>
      <c r="I185" s="22">
        <v>4</v>
      </c>
      <c r="J185" s="22">
        <v>15</v>
      </c>
      <c r="M185" s="22">
        <v>23</v>
      </c>
    </row>
    <row r="186" spans="1:21" x14ac:dyDescent="0.25">
      <c r="C186" t="s">
        <v>29</v>
      </c>
      <c r="D186" s="22">
        <v>97</v>
      </c>
      <c r="K186" s="22">
        <v>5</v>
      </c>
      <c r="L186" s="22">
        <v>2</v>
      </c>
      <c r="N186" s="22">
        <v>31</v>
      </c>
      <c r="O186" s="22">
        <v>34</v>
      </c>
      <c r="P186" s="22">
        <v>2</v>
      </c>
      <c r="R186" s="22">
        <v>23</v>
      </c>
    </row>
    <row r="187" spans="1:21" x14ac:dyDescent="0.25">
      <c r="C187" t="s">
        <v>30</v>
      </c>
      <c r="D187" s="22">
        <v>1169.0719999999999</v>
      </c>
      <c r="K187" s="22">
        <v>1600</v>
      </c>
      <c r="L187" s="22">
        <v>1250</v>
      </c>
      <c r="N187" s="22">
        <v>1248.3869999999999</v>
      </c>
      <c r="O187" s="22">
        <v>1094.117</v>
      </c>
      <c r="P187" s="22">
        <v>1000</v>
      </c>
      <c r="R187" s="22">
        <v>1086.9559999999999</v>
      </c>
    </row>
    <row r="188" spans="1:21" x14ac:dyDescent="0.25">
      <c r="C188" t="s">
        <v>31</v>
      </c>
      <c r="D188" s="22">
        <v>113.4</v>
      </c>
      <c r="K188" s="22">
        <v>8</v>
      </c>
      <c r="L188" s="22">
        <v>2.5</v>
      </c>
      <c r="N188" s="22">
        <v>38.700000000000003</v>
      </c>
      <c r="O188" s="22">
        <v>37.200000000000003</v>
      </c>
      <c r="P188" s="22">
        <v>2</v>
      </c>
      <c r="R188" s="22">
        <v>25</v>
      </c>
    </row>
    <row r="189" spans="1:21" x14ac:dyDescent="0.25">
      <c r="C189" t="s">
        <v>32</v>
      </c>
      <c r="D189" s="22">
        <v>2.964</v>
      </c>
      <c r="K189" s="22">
        <v>4.8</v>
      </c>
      <c r="L189" s="22">
        <v>3.2</v>
      </c>
      <c r="N189" s="22">
        <v>2.9049999999999998</v>
      </c>
      <c r="O189" s="22">
        <v>2.7229999999999999</v>
      </c>
      <c r="P189" s="22">
        <v>3</v>
      </c>
      <c r="R189" s="22">
        <v>2.8</v>
      </c>
    </row>
    <row r="190" spans="1:21" x14ac:dyDescent="0.25">
      <c r="A190">
        <v>14030200000</v>
      </c>
      <c r="B190" t="s">
        <v>65</v>
      </c>
      <c r="C190" t="s">
        <v>27</v>
      </c>
      <c r="E190" s="22">
        <v>2</v>
      </c>
      <c r="F190" s="22">
        <v>4</v>
      </c>
      <c r="G190" s="22">
        <v>4</v>
      </c>
      <c r="H190" s="22">
        <v>4</v>
      </c>
      <c r="I190" s="22">
        <v>4</v>
      </c>
      <c r="J190" s="22">
        <v>3</v>
      </c>
      <c r="K190" s="22">
        <v>1</v>
      </c>
      <c r="L190" s="22">
        <v>1</v>
      </c>
      <c r="M190" s="22">
        <v>3</v>
      </c>
      <c r="N190" s="22">
        <v>4</v>
      </c>
      <c r="O190" s="22">
        <v>3</v>
      </c>
      <c r="P190" s="22">
        <v>2</v>
      </c>
      <c r="Q190" s="22">
        <v>2</v>
      </c>
      <c r="R190" s="22">
        <v>3</v>
      </c>
      <c r="S190" s="22">
        <v>3</v>
      </c>
      <c r="T190" s="22">
        <v>3</v>
      </c>
      <c r="U190" s="22">
        <v>3</v>
      </c>
    </row>
    <row r="191" spans="1:21" x14ac:dyDescent="0.25">
      <c r="C191" t="s">
        <v>28</v>
      </c>
      <c r="D191" s="22">
        <v>14</v>
      </c>
      <c r="E191" s="22">
        <v>2</v>
      </c>
      <c r="F191" s="22">
        <v>2</v>
      </c>
      <c r="G191" s="22">
        <v>1</v>
      </c>
      <c r="H191" s="22">
        <v>2</v>
      </c>
      <c r="I191" s="22">
        <v>2</v>
      </c>
      <c r="L191" s="22">
        <v>1</v>
      </c>
      <c r="M191" s="22">
        <v>2</v>
      </c>
      <c r="N191" s="22">
        <v>1</v>
      </c>
      <c r="P191" s="22">
        <v>1</v>
      </c>
    </row>
    <row r="192" spans="1:21" x14ac:dyDescent="0.25">
      <c r="C192" t="s">
        <v>29</v>
      </c>
      <c r="D192" s="22">
        <v>11</v>
      </c>
      <c r="J192" s="22">
        <v>1</v>
      </c>
      <c r="K192" s="22">
        <v>2</v>
      </c>
      <c r="L192" s="22">
        <v>1</v>
      </c>
      <c r="O192" s="22">
        <v>1</v>
      </c>
      <c r="P192" s="22">
        <v>2</v>
      </c>
      <c r="Q192" s="22">
        <v>1</v>
      </c>
      <c r="S192" s="22">
        <v>1</v>
      </c>
      <c r="T192" s="22">
        <v>1</v>
      </c>
      <c r="U192" s="22">
        <v>1</v>
      </c>
    </row>
    <row r="193" spans="1:21" x14ac:dyDescent="0.25">
      <c r="C193" t="s">
        <v>30</v>
      </c>
      <c r="D193" s="22">
        <v>7281.8180000000002</v>
      </c>
      <c r="J193" s="22">
        <v>7000</v>
      </c>
      <c r="K193" s="22">
        <v>7500</v>
      </c>
      <c r="L193" s="22">
        <v>6800</v>
      </c>
      <c r="O193" s="22">
        <v>7000</v>
      </c>
      <c r="P193" s="22">
        <v>6500</v>
      </c>
      <c r="Q193" s="22">
        <v>7000</v>
      </c>
      <c r="S193" s="22">
        <v>8000</v>
      </c>
      <c r="T193" s="22">
        <v>8100</v>
      </c>
      <c r="U193" s="22">
        <v>8200</v>
      </c>
    </row>
    <row r="194" spans="1:21" x14ac:dyDescent="0.25">
      <c r="C194" t="s">
        <v>31</v>
      </c>
      <c r="D194" s="22">
        <v>80.099999999999994</v>
      </c>
      <c r="J194" s="22">
        <v>7</v>
      </c>
      <c r="K194" s="22">
        <v>15</v>
      </c>
      <c r="L194" s="22">
        <v>6.8</v>
      </c>
      <c r="O194" s="22">
        <v>7</v>
      </c>
      <c r="P194" s="22">
        <v>13</v>
      </c>
      <c r="Q194" s="22">
        <v>7</v>
      </c>
      <c r="S194" s="22">
        <v>8</v>
      </c>
      <c r="T194" s="22">
        <v>8.1</v>
      </c>
      <c r="U194" s="22">
        <v>8.1999999999999993</v>
      </c>
    </row>
    <row r="195" spans="1:21" x14ac:dyDescent="0.25">
      <c r="C195" t="s">
        <v>32</v>
      </c>
      <c r="D195" s="22">
        <v>1.1379999999999999</v>
      </c>
      <c r="J195" s="22">
        <v>1</v>
      </c>
      <c r="K195" s="22">
        <v>1</v>
      </c>
      <c r="L195" s="22">
        <v>1.2</v>
      </c>
      <c r="O195" s="22">
        <v>1.25</v>
      </c>
      <c r="P195" s="22">
        <v>1.1000000000000001</v>
      </c>
      <c r="Q195" s="22">
        <v>1.2</v>
      </c>
      <c r="S195" s="22">
        <v>1.25</v>
      </c>
      <c r="T195" s="22">
        <v>1.2</v>
      </c>
      <c r="U195" s="22">
        <v>1.2</v>
      </c>
    </row>
    <row r="196" spans="1:21" x14ac:dyDescent="0.25">
      <c r="A196">
        <v>14010110000</v>
      </c>
      <c r="B196" t="s">
        <v>66</v>
      </c>
      <c r="C196" t="s">
        <v>27</v>
      </c>
      <c r="E196" s="22">
        <v>369</v>
      </c>
      <c r="H196" s="22">
        <v>25</v>
      </c>
      <c r="I196" s="22">
        <v>117</v>
      </c>
      <c r="J196" s="22">
        <v>514</v>
      </c>
      <c r="K196" s="22">
        <v>791</v>
      </c>
      <c r="L196" s="22">
        <v>806</v>
      </c>
      <c r="M196" s="22">
        <v>881</v>
      </c>
      <c r="N196" s="22">
        <v>881</v>
      </c>
      <c r="O196" s="22">
        <v>745</v>
      </c>
      <c r="P196" s="22">
        <v>348</v>
      </c>
      <c r="Q196" s="22">
        <v>88</v>
      </c>
      <c r="U196" s="22">
        <v>37</v>
      </c>
    </row>
    <row r="197" spans="1:21" x14ac:dyDescent="0.25">
      <c r="C197" t="s">
        <v>28</v>
      </c>
      <c r="D197" s="22">
        <v>881</v>
      </c>
      <c r="H197" s="22">
        <v>25</v>
      </c>
      <c r="I197" s="22">
        <v>92</v>
      </c>
      <c r="J197" s="22">
        <v>397</v>
      </c>
      <c r="K197" s="22">
        <v>277</v>
      </c>
      <c r="L197" s="22">
        <v>15</v>
      </c>
      <c r="M197" s="22">
        <v>75</v>
      </c>
    </row>
    <row r="198" spans="1:21" x14ac:dyDescent="0.25">
      <c r="C198" t="s">
        <v>29</v>
      </c>
      <c r="D198" s="22">
        <v>881</v>
      </c>
      <c r="O198" s="22">
        <v>136</v>
      </c>
      <c r="P198" s="22">
        <v>397</v>
      </c>
      <c r="Q198" s="22">
        <v>260</v>
      </c>
      <c r="R198" s="22">
        <v>88</v>
      </c>
    </row>
    <row r="199" spans="1:21" x14ac:dyDescent="0.25">
      <c r="C199" t="s">
        <v>30</v>
      </c>
      <c r="D199" s="22">
        <v>990.91899999999998</v>
      </c>
      <c r="O199" s="22">
        <v>992.64700000000005</v>
      </c>
      <c r="P199" s="22">
        <v>984.88599999999997</v>
      </c>
      <c r="Q199" s="22">
        <v>992.30700000000002</v>
      </c>
      <c r="R199" s="22">
        <v>1011.3630000000001</v>
      </c>
    </row>
    <row r="200" spans="1:21" x14ac:dyDescent="0.25">
      <c r="C200" t="s">
        <v>31</v>
      </c>
      <c r="D200" s="22">
        <v>873</v>
      </c>
      <c r="O200" s="22">
        <v>135</v>
      </c>
      <c r="P200" s="22">
        <v>391</v>
      </c>
      <c r="Q200" s="22">
        <v>258</v>
      </c>
      <c r="R200" s="22">
        <v>89</v>
      </c>
    </row>
    <row r="201" spans="1:21" x14ac:dyDescent="0.25">
      <c r="C201" t="s">
        <v>32</v>
      </c>
      <c r="D201" s="22">
        <v>1.9450000000000001</v>
      </c>
      <c r="O201" s="22">
        <v>1.9219999999999999</v>
      </c>
      <c r="P201" s="22">
        <v>1.8919999999999999</v>
      </c>
      <c r="Q201" s="22">
        <v>2.0169999999999999</v>
      </c>
      <c r="R201" s="22">
        <v>2</v>
      </c>
    </row>
    <row r="202" spans="1:21" x14ac:dyDescent="0.25">
      <c r="A202">
        <v>15010060000</v>
      </c>
      <c r="B202" t="s">
        <v>67</v>
      </c>
      <c r="C202" t="s">
        <v>27</v>
      </c>
      <c r="E202" s="22">
        <v>1</v>
      </c>
      <c r="F202" s="22">
        <v>1</v>
      </c>
      <c r="G202" s="22">
        <v>1</v>
      </c>
      <c r="H202" s="22">
        <v>1</v>
      </c>
      <c r="I202" s="22">
        <v>1</v>
      </c>
      <c r="J202" s="22">
        <v>1</v>
      </c>
      <c r="K202" s="22">
        <v>1</v>
      </c>
      <c r="L202" s="22">
        <v>1</v>
      </c>
      <c r="M202" s="22">
        <v>1</v>
      </c>
      <c r="N202" s="22">
        <v>1</v>
      </c>
      <c r="O202" s="22">
        <v>1</v>
      </c>
      <c r="P202" s="22">
        <v>1</v>
      </c>
      <c r="Q202" s="22">
        <v>1</v>
      </c>
      <c r="R202" s="22">
        <v>1</v>
      </c>
      <c r="S202" s="22">
        <v>1</v>
      </c>
      <c r="T202" s="22">
        <v>1</v>
      </c>
      <c r="U202" s="22">
        <v>1</v>
      </c>
    </row>
    <row r="203" spans="1:21" x14ac:dyDescent="0.25">
      <c r="C203" t="s">
        <v>29</v>
      </c>
      <c r="D203" s="22">
        <v>1</v>
      </c>
    </row>
    <row r="204" spans="1:21" x14ac:dyDescent="0.25">
      <c r="C204" t="s">
        <v>30</v>
      </c>
      <c r="D204" s="22">
        <v>2400</v>
      </c>
    </row>
    <row r="205" spans="1:21" x14ac:dyDescent="0.25">
      <c r="C205" t="s">
        <v>31</v>
      </c>
      <c r="D205" s="22">
        <v>2.4</v>
      </c>
      <c r="J205" s="22">
        <v>0.5</v>
      </c>
      <c r="K205" s="22">
        <v>0.5</v>
      </c>
      <c r="L205" s="22">
        <v>0.4</v>
      </c>
      <c r="U205" s="22">
        <v>1</v>
      </c>
    </row>
    <row r="206" spans="1:21" x14ac:dyDescent="0.25">
      <c r="C206" t="s">
        <v>32</v>
      </c>
      <c r="D206" s="22">
        <v>3.45</v>
      </c>
      <c r="J206" s="22">
        <v>3</v>
      </c>
      <c r="K206" s="22">
        <v>3</v>
      </c>
      <c r="L206" s="22">
        <v>3.2</v>
      </c>
      <c r="U206" s="22">
        <v>4</v>
      </c>
    </row>
    <row r="207" spans="1:21" x14ac:dyDescent="0.25">
      <c r="A207">
        <v>14030220000</v>
      </c>
      <c r="B207" t="s">
        <v>68</v>
      </c>
      <c r="C207" t="s">
        <v>27</v>
      </c>
      <c r="E207" s="22">
        <v>25</v>
      </c>
      <c r="F207" s="22">
        <v>19</v>
      </c>
      <c r="G207" s="22">
        <v>11</v>
      </c>
      <c r="H207" s="22">
        <v>22</v>
      </c>
      <c r="I207" s="22">
        <v>26</v>
      </c>
      <c r="J207" s="22">
        <v>23</v>
      </c>
      <c r="K207" s="22">
        <v>23</v>
      </c>
      <c r="L207" s="22">
        <v>19</v>
      </c>
      <c r="M207" s="22">
        <v>16</v>
      </c>
      <c r="N207" s="22">
        <v>5</v>
      </c>
      <c r="O207" s="22">
        <v>11</v>
      </c>
      <c r="P207" s="22">
        <v>16</v>
      </c>
      <c r="Q207" s="22">
        <v>18</v>
      </c>
      <c r="R207" s="22">
        <v>18</v>
      </c>
      <c r="S207" s="22">
        <v>20</v>
      </c>
      <c r="T207" s="22">
        <v>25</v>
      </c>
      <c r="U207" s="22">
        <v>26</v>
      </c>
    </row>
    <row r="208" spans="1:21" x14ac:dyDescent="0.25">
      <c r="C208" t="s">
        <v>28</v>
      </c>
      <c r="D208" s="22">
        <v>43</v>
      </c>
      <c r="E208" s="22">
        <v>4</v>
      </c>
      <c r="G208" s="22">
        <v>4</v>
      </c>
      <c r="H208" s="22">
        <v>14</v>
      </c>
      <c r="I208" s="22">
        <v>4</v>
      </c>
      <c r="J208" s="22">
        <v>1</v>
      </c>
      <c r="O208" s="22">
        <v>11</v>
      </c>
      <c r="P208" s="22">
        <v>5</v>
      </c>
    </row>
    <row r="209" spans="1:21" x14ac:dyDescent="0.25">
      <c r="C209" t="s">
        <v>29</v>
      </c>
      <c r="D209" s="22">
        <v>43</v>
      </c>
      <c r="J209" s="22">
        <v>4</v>
      </c>
      <c r="L209" s="22">
        <v>4</v>
      </c>
      <c r="M209" s="22">
        <v>3</v>
      </c>
      <c r="N209" s="22">
        <v>11</v>
      </c>
      <c r="O209" s="22">
        <v>5</v>
      </c>
      <c r="T209" s="22">
        <v>9</v>
      </c>
      <c r="U209" s="22">
        <v>7</v>
      </c>
    </row>
    <row r="210" spans="1:21" x14ac:dyDescent="0.25">
      <c r="C210" t="s">
        <v>30</v>
      </c>
      <c r="D210" s="22">
        <v>18139.534</v>
      </c>
      <c r="J210" s="22">
        <v>18250</v>
      </c>
      <c r="L210" s="22">
        <v>20500</v>
      </c>
      <c r="M210" s="22">
        <v>17333.332999999999</v>
      </c>
      <c r="N210" s="22">
        <v>18181.817999999999</v>
      </c>
      <c r="O210" s="22">
        <v>17600</v>
      </c>
      <c r="T210" s="22">
        <v>16666.666000000001</v>
      </c>
      <c r="U210" s="22">
        <v>19285.714</v>
      </c>
    </row>
    <row r="211" spans="1:21" x14ac:dyDescent="0.25">
      <c r="C211" t="s">
        <v>31</v>
      </c>
      <c r="D211" s="22">
        <v>780</v>
      </c>
      <c r="J211" s="22">
        <v>73</v>
      </c>
      <c r="L211" s="22">
        <v>82</v>
      </c>
      <c r="M211" s="22">
        <v>52</v>
      </c>
      <c r="N211" s="22">
        <v>200</v>
      </c>
      <c r="O211" s="22">
        <v>88</v>
      </c>
      <c r="T211" s="22">
        <v>150</v>
      </c>
      <c r="U211" s="22">
        <v>135</v>
      </c>
    </row>
    <row r="212" spans="1:21" x14ac:dyDescent="0.25">
      <c r="C212" t="s">
        <v>32</v>
      </c>
      <c r="D212" s="22">
        <v>0.877</v>
      </c>
      <c r="J212" s="22">
        <v>0.84099999999999997</v>
      </c>
      <c r="L212" s="22">
        <v>1.2</v>
      </c>
      <c r="M212" s="22">
        <v>1.3</v>
      </c>
      <c r="N212" s="22">
        <v>0.75600000000000001</v>
      </c>
      <c r="O212" s="22">
        <v>0.63600000000000001</v>
      </c>
      <c r="T212" s="22">
        <v>0.88</v>
      </c>
      <c r="U212" s="22">
        <v>0.87</v>
      </c>
    </row>
    <row r="213" spans="1:21" x14ac:dyDescent="0.25">
      <c r="A213">
        <v>14030230000</v>
      </c>
      <c r="B213" t="s">
        <v>69</v>
      </c>
      <c r="C213" t="s">
        <v>27</v>
      </c>
      <c r="E213" s="22">
        <v>2</v>
      </c>
      <c r="F213" s="22">
        <v>3</v>
      </c>
      <c r="G213" s="22">
        <v>4</v>
      </c>
      <c r="H213" s="22">
        <v>12</v>
      </c>
      <c r="I213" s="22">
        <v>17</v>
      </c>
      <c r="J213" s="22">
        <v>18</v>
      </c>
      <c r="K213" s="22">
        <v>17</v>
      </c>
      <c r="L213" s="22">
        <v>16</v>
      </c>
      <c r="M213" s="22">
        <v>12</v>
      </c>
      <c r="N213" s="22">
        <v>7</v>
      </c>
      <c r="O213" s="22">
        <v>4</v>
      </c>
      <c r="P213" s="22">
        <v>2</v>
      </c>
      <c r="Q213" s="22">
        <v>2</v>
      </c>
      <c r="R213" s="22">
        <v>1</v>
      </c>
      <c r="S213" s="22">
        <v>1</v>
      </c>
      <c r="T213" s="22">
        <v>11</v>
      </c>
      <c r="U213" s="22">
        <v>16</v>
      </c>
    </row>
    <row r="214" spans="1:21" x14ac:dyDescent="0.25">
      <c r="C214" t="s">
        <v>28</v>
      </c>
      <c r="D214" s="22">
        <v>22</v>
      </c>
      <c r="E214" s="22">
        <v>2</v>
      </c>
      <c r="F214" s="22">
        <v>1</v>
      </c>
      <c r="G214" s="22">
        <v>1</v>
      </c>
      <c r="H214" s="22">
        <v>8</v>
      </c>
      <c r="I214" s="22">
        <v>5</v>
      </c>
      <c r="J214" s="22">
        <v>3</v>
      </c>
      <c r="M214" s="22">
        <v>1</v>
      </c>
      <c r="P214" s="22">
        <v>1</v>
      </c>
    </row>
    <row r="215" spans="1:21" x14ac:dyDescent="0.25">
      <c r="C215" t="s">
        <v>29</v>
      </c>
      <c r="D215" s="22">
        <v>22</v>
      </c>
      <c r="J215" s="22">
        <v>2</v>
      </c>
      <c r="K215" s="22">
        <v>1</v>
      </c>
      <c r="L215" s="22">
        <v>1</v>
      </c>
      <c r="M215" s="22">
        <v>5</v>
      </c>
      <c r="N215" s="22">
        <v>5</v>
      </c>
      <c r="O215" s="22">
        <v>3</v>
      </c>
      <c r="P215" s="22">
        <v>3</v>
      </c>
      <c r="R215" s="22">
        <v>1</v>
      </c>
      <c r="U215" s="22">
        <v>1</v>
      </c>
    </row>
    <row r="216" spans="1:21" x14ac:dyDescent="0.25">
      <c r="C216" t="s">
        <v>30</v>
      </c>
      <c r="D216" s="22">
        <v>35727.271999999997</v>
      </c>
      <c r="J216" s="22">
        <v>34000</v>
      </c>
      <c r="K216" s="22">
        <v>38000</v>
      </c>
      <c r="L216" s="22">
        <v>34000</v>
      </c>
      <c r="M216" s="22">
        <v>36000</v>
      </c>
      <c r="N216" s="22">
        <v>36600</v>
      </c>
      <c r="O216" s="22">
        <v>37666.665999999997</v>
      </c>
      <c r="P216" s="22">
        <v>33333.332999999999</v>
      </c>
      <c r="R216" s="22">
        <v>35000</v>
      </c>
      <c r="U216" s="22">
        <v>35000</v>
      </c>
    </row>
    <row r="217" spans="1:21" x14ac:dyDescent="0.25">
      <c r="C217" t="s">
        <v>31</v>
      </c>
      <c r="D217" s="22">
        <v>786</v>
      </c>
      <c r="J217" s="22">
        <v>68</v>
      </c>
      <c r="K217" s="22">
        <v>38</v>
      </c>
      <c r="L217" s="22">
        <v>34</v>
      </c>
      <c r="M217" s="22">
        <v>180</v>
      </c>
      <c r="N217" s="22">
        <v>183</v>
      </c>
      <c r="O217" s="22">
        <v>113</v>
      </c>
      <c r="P217" s="22">
        <v>100</v>
      </c>
      <c r="R217" s="22">
        <v>35</v>
      </c>
      <c r="U217" s="22">
        <v>35</v>
      </c>
    </row>
    <row r="218" spans="1:21" x14ac:dyDescent="0.25">
      <c r="C218" t="s">
        <v>32</v>
      </c>
      <c r="D218" s="22">
        <v>0.63600000000000001</v>
      </c>
      <c r="J218" s="22">
        <v>0.7</v>
      </c>
      <c r="K218" s="22">
        <v>0.8</v>
      </c>
      <c r="L218" s="22">
        <v>0.78</v>
      </c>
      <c r="M218" s="22">
        <v>0.64200000000000002</v>
      </c>
      <c r="N218" s="22">
        <v>0.51300000000000001</v>
      </c>
      <c r="O218" s="22">
        <v>0.65800000000000003</v>
      </c>
      <c r="P218" s="22">
        <v>0.68</v>
      </c>
      <c r="R218" s="22">
        <v>0.49</v>
      </c>
      <c r="U218" s="22">
        <v>0.75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2017-06-05T21:10:29Z</dcterms:created>
  <dcterms:modified xsi:type="dcterms:W3CDTF">2017-06-05T21:10:40Z</dcterms:modified>
</cp:coreProperties>
</file>