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<sst xmlns="http://schemas.openxmlformats.org/spreadsheetml/2006/main" count="197" uniqueCount="58">
  <si>
    <t xml:space="preserve">FECHA : </t>
  </si>
  <si>
    <t>DEPARTAMENTO</t>
  </si>
  <si>
    <t xml:space="preserve">PROVINCIA </t>
  </si>
  <si>
    <t>ANCASH</t>
  </si>
  <si>
    <t>CARHUAZ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</si>
  <si>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</si>
  <si>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</si>
  <si>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</si>
  <si>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</si>
  <si>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</si>
  <si>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</si>
  <si>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</si>
  <si>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</si>
  <si>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</si>
  <si>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</si>
  <si>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</si>
  <si>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</si>
  <si>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</si>
  <si>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</si>
  <si>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</si>
  <si>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</si>
  <si>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</si>
  <si>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</si>
  <si>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</si>
  <si>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</si>
  <si>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</si>
  <si>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</si>
  <si>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</si>
  <si>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</si>
  <si>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</si>
  <si>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</si>
  <si>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</si>
  <si>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ALFALFA</t>
  </si>
  <si>
    <t>APIO</t>
  </si>
  <si>
    <t>ARVEJA GRANO SECO</t>
  </si>
  <si>
    <t>Sup Perdida (ha.)</t>
  </si>
  <si>
    <t>BETARRAGA</t>
  </si>
  <si>
    <t>CAPULI</t>
  </si>
  <si>
    <t>CEBADA GRANO</t>
  </si>
  <si>
    <t>COL O REPOLLO</t>
  </si>
  <si>
    <t>COLIFLOR</t>
  </si>
  <si>
    <t>GRANADILLA</t>
  </si>
  <si>
    <t>HABA GRANO SECO</t>
  </si>
  <si>
    <t>LIMA</t>
  </si>
  <si>
    <t>LIMON DULCE</t>
  </si>
  <si>
    <t>MAIZ AMILACEO</t>
  </si>
  <si>
    <t>MAIZ CHOCLO</t>
  </si>
  <si>
    <t>MANZANO</t>
  </si>
  <si>
    <t>MELOCOTONERO</t>
  </si>
  <si>
    <t>NARANJO</t>
  </si>
  <si>
    <t>NISPERO</t>
  </si>
  <si>
    <t>PALTO</t>
  </si>
  <si>
    <t>PAPA</t>
  </si>
  <si>
    <t>PORO</t>
  </si>
  <si>
    <t>TRIGO</t>
  </si>
  <si>
    <t>TUMBO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</si>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</sst>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2"/>
  <sheetViews>
    <sheetView tabSelected="1" workbookViewId="0">
      <selection activeCell="A146" sqref="A146:A152"/>
    </sheetView>
  </sheetViews>
  <sheetFormatPr baseColWidth="10" defaultRowHeight="14.4" x14ac:dyDescent="0.3"/>
  <cols>
    <col min="1" max="1" width="15.88671875" bestFit="1" customWidth="1"/>
    <col min="2" max="2" width="19.88671875" bestFit="1" customWidth="1"/>
    <col min="3" max="3" width="20.88671875" bestFit="1" customWidth="1"/>
    <col min="4" max="4" width="11.44140625" style="13"/>
    <col min="5" max="9" width="6.5546875" style="13" bestFit="1" customWidth="1"/>
    <col min="10" max="14" width="9.109375" style="13" bestFit="1" customWidth="1"/>
    <col min="15" max="16" width="8.109375" style="13" bestFit="1" customWidth="1"/>
    <col min="17" max="17" width="9.109375" style="13" bestFit="1" customWidth="1"/>
    <col min="18" max="20" width="8.109375" style="13" bestFit="1" customWidth="1"/>
    <col min="21" max="21" width="9.109375" style="13" bestFit="1" customWidth="1"/>
  </cols>
  <sheetData>
    <row r="1" spans="1:21" ht="15" x14ac:dyDescent="0.25">
      <c r="A1" t="s">
        <v>0</v>
      </c>
      <c r="B1" s="1">
        <f ca="1">NOW()</f>
        <v>45051.380127546297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57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14030010000</v>
      </c>
      <c r="B12" s="37" t="s">
        <v>25</v>
      </c>
      <c r="C12" t="s">
        <v>26</v>
      </c>
      <c r="E12" s="13">
        <v>1</v>
      </c>
      <c r="F12" s="13">
        <v>2</v>
      </c>
      <c r="G12" s="13">
        <v>3</v>
      </c>
      <c r="H12" s="13">
        <v>3</v>
      </c>
      <c r="I12" s="13">
        <v>3</v>
      </c>
      <c r="J12" s="13">
        <v>3</v>
      </c>
      <c r="K12" s="13">
        <v>3</v>
      </c>
      <c r="L12" s="13">
        <v>3</v>
      </c>
      <c r="M12" s="13">
        <v>3</v>
      </c>
      <c r="N12" s="13">
        <v>3</v>
      </c>
      <c r="O12" s="13">
        <v>2</v>
      </c>
      <c r="P12" s="13">
        <v>1</v>
      </c>
    </row>
    <row r="13" spans="1:21" x14ac:dyDescent="0.3">
      <c r="A13" s="36"/>
      <c r="B13" s="36"/>
      <c r="C13" t="s">
        <v>27</v>
      </c>
      <c r="D13" s="13">
        <v>10</v>
      </c>
      <c r="E13" s="13">
        <v>1</v>
      </c>
      <c r="F13" s="13">
        <v>1</v>
      </c>
      <c r="G13" s="13">
        <v>1</v>
      </c>
      <c r="H13" s="13">
        <v>1</v>
      </c>
      <c r="I13" s="13">
        <v>1</v>
      </c>
      <c r="J13" s="13">
        <v>1</v>
      </c>
      <c r="K13" s="13">
        <v>1</v>
      </c>
      <c r="L13" s="13">
        <v>1</v>
      </c>
      <c r="M13" s="13">
        <v>1</v>
      </c>
      <c r="N13" s="13">
        <v>1</v>
      </c>
    </row>
    <row r="14" spans="1:21" x14ac:dyDescent="0.3">
      <c r="A14" s="36"/>
      <c r="B14" s="36"/>
      <c r="C14" t="s">
        <v>28</v>
      </c>
      <c r="D14" s="13">
        <v>8</v>
      </c>
      <c r="J14" s="13">
        <v>1</v>
      </c>
      <c r="K14" s="13">
        <v>1</v>
      </c>
      <c r="L14" s="13">
        <v>1</v>
      </c>
      <c r="M14" s="13">
        <v>1</v>
      </c>
      <c r="N14" s="13">
        <v>1</v>
      </c>
      <c r="O14" s="13">
        <v>1</v>
      </c>
      <c r="P14" s="13">
        <v>1</v>
      </c>
      <c r="Q14" s="13">
        <v>1</v>
      </c>
    </row>
    <row r="15" spans="1:21" x14ac:dyDescent="0.3">
      <c r="A15" s="36"/>
      <c r="B15" s="36"/>
      <c r="C15" t="s">
        <v>29</v>
      </c>
      <c r="D15" s="13">
        <v>5937.5</v>
      </c>
      <c r="J15" s="13">
        <v>5200</v>
      </c>
      <c r="K15" s="13">
        <v>6000</v>
      </c>
      <c r="L15" s="13">
        <v>6000</v>
      </c>
      <c r="M15" s="13">
        <v>6300</v>
      </c>
      <c r="N15" s="13">
        <v>7000</v>
      </c>
      <c r="O15" s="13">
        <v>6000</v>
      </c>
      <c r="P15" s="13">
        <v>5000</v>
      </c>
      <c r="Q15" s="13">
        <v>6000</v>
      </c>
    </row>
    <row r="16" spans="1:21" x14ac:dyDescent="0.3">
      <c r="A16" s="36"/>
      <c r="B16" s="36"/>
      <c r="C16" t="s">
        <v>30</v>
      </c>
      <c r="D16" s="13">
        <v>47.5</v>
      </c>
      <c r="J16" s="13">
        <v>5.2</v>
      </c>
      <c r="K16" s="13">
        <v>6</v>
      </c>
      <c r="L16" s="13">
        <v>6</v>
      </c>
      <c r="M16" s="13">
        <v>6.3</v>
      </c>
      <c r="N16" s="13">
        <v>7</v>
      </c>
      <c r="O16" s="13">
        <v>6</v>
      </c>
      <c r="P16" s="13">
        <v>5</v>
      </c>
      <c r="Q16" s="13">
        <v>6</v>
      </c>
    </row>
    <row r="17" spans="1:21" x14ac:dyDescent="0.3">
      <c r="A17" s="36"/>
      <c r="B17" s="36"/>
      <c r="C17" t="s">
        <v>31</v>
      </c>
      <c r="D17" s="13">
        <v>1.2190000000000001</v>
      </c>
      <c r="J17" s="13">
        <v>1.2</v>
      </c>
      <c r="K17" s="13">
        <v>1.2</v>
      </c>
      <c r="L17" s="13">
        <v>1.25</v>
      </c>
      <c r="M17" s="13">
        <v>1.2</v>
      </c>
      <c r="N17" s="13">
        <v>1.2</v>
      </c>
      <c r="O17" s="13">
        <v>1.2</v>
      </c>
      <c r="P17" s="13">
        <v>1.2</v>
      </c>
      <c r="Q17" s="13">
        <v>1.3</v>
      </c>
    </row>
    <row r="18" spans="1:21" x14ac:dyDescent="0.3">
      <c r="A18" s="36">
        <v>12010010000</v>
      </c>
      <c r="B18" s="36" t="s">
        <v>32</v>
      </c>
      <c r="C18" t="s">
        <v>26</v>
      </c>
      <c r="E18" s="13">
        <v>566.79999999999995</v>
      </c>
      <c r="F18" s="13">
        <v>566.79999999999995</v>
      </c>
      <c r="G18" s="13">
        <v>566.79999999999995</v>
      </c>
      <c r="H18" s="13">
        <v>566.79999999999995</v>
      </c>
      <c r="I18" s="13">
        <v>566.79999999999995</v>
      </c>
      <c r="J18" s="13">
        <v>566.79999999999995</v>
      </c>
      <c r="K18" s="13">
        <v>566.79999999999995</v>
      </c>
      <c r="L18" s="13">
        <v>566.79999999999995</v>
      </c>
      <c r="M18" s="13">
        <v>566.79999999999995</v>
      </c>
      <c r="N18" s="13">
        <v>566.79999999999995</v>
      </c>
      <c r="O18" s="13">
        <v>566.79999999999995</v>
      </c>
      <c r="P18" s="13">
        <v>566.79999999999995</v>
      </c>
      <c r="Q18" s="13">
        <v>566.79999999999995</v>
      </c>
      <c r="R18" s="13">
        <v>566.79999999999995</v>
      </c>
      <c r="S18" s="13">
        <v>566.79999999999995</v>
      </c>
      <c r="T18" s="13">
        <v>566.79999999999995</v>
      </c>
      <c r="U18" s="13">
        <v>566.79999999999995</v>
      </c>
    </row>
    <row r="19" spans="1:21" x14ac:dyDescent="0.3">
      <c r="A19" s="36"/>
      <c r="B19" s="36"/>
      <c r="C19" t="s">
        <v>28</v>
      </c>
      <c r="D19" s="13">
        <v>499</v>
      </c>
    </row>
    <row r="20" spans="1:21" x14ac:dyDescent="0.3">
      <c r="A20" s="36"/>
      <c r="B20" s="36"/>
      <c r="C20" t="s">
        <v>29</v>
      </c>
      <c r="D20" s="13">
        <v>37631.262000000002</v>
      </c>
    </row>
    <row r="21" spans="1:21" x14ac:dyDescent="0.3">
      <c r="A21" s="36"/>
      <c r="B21" s="36"/>
      <c r="C21" t="s">
        <v>30</v>
      </c>
      <c r="D21" s="13">
        <v>18778</v>
      </c>
      <c r="J21" s="13">
        <v>1538</v>
      </c>
      <c r="K21" s="13">
        <v>1650</v>
      </c>
      <c r="L21" s="13">
        <v>1715</v>
      </c>
      <c r="M21" s="13">
        <v>1712</v>
      </c>
      <c r="N21" s="13">
        <v>1663</v>
      </c>
      <c r="O21" s="13">
        <v>1610</v>
      </c>
      <c r="P21" s="13">
        <v>1580</v>
      </c>
      <c r="Q21" s="13">
        <v>1495</v>
      </c>
      <c r="R21" s="13">
        <v>1438</v>
      </c>
      <c r="S21" s="13">
        <v>1369</v>
      </c>
      <c r="T21" s="13">
        <v>1427</v>
      </c>
      <c r="U21" s="13">
        <v>1581</v>
      </c>
    </row>
    <row r="22" spans="1:21" x14ac:dyDescent="0.3">
      <c r="A22" s="36"/>
      <c r="B22" s="36"/>
      <c r="C22" t="s">
        <v>31</v>
      </c>
      <c r="D22" s="13">
        <v>0.23300000000000001</v>
      </c>
      <c r="J22" s="13">
        <v>0.22500000000000001</v>
      </c>
      <c r="K22" s="13">
        <v>0.223</v>
      </c>
      <c r="L22" s="13">
        <v>0.22</v>
      </c>
      <c r="M22" s="13">
        <v>0.22600000000000001</v>
      </c>
      <c r="N22" s="13">
        <v>0.22800000000000001</v>
      </c>
      <c r="O22" s="13">
        <v>0.23</v>
      </c>
      <c r="P22" s="13">
        <v>0.23899999999999999</v>
      </c>
      <c r="Q22" s="13">
        <v>0.24</v>
      </c>
      <c r="R22" s="13">
        <v>0.24299999999999999</v>
      </c>
      <c r="S22" s="13">
        <v>0.245</v>
      </c>
      <c r="T22" s="13">
        <v>0.24199999999999999</v>
      </c>
      <c r="U22" s="13">
        <v>0.23799999999999999</v>
      </c>
    </row>
    <row r="23" spans="1:21" x14ac:dyDescent="0.3">
      <c r="A23" s="36">
        <v>14030060000</v>
      </c>
      <c r="B23" s="36" t="s">
        <v>33</v>
      </c>
      <c r="C23" t="s">
        <v>26</v>
      </c>
      <c r="E23" s="13">
        <v>2</v>
      </c>
      <c r="F23" s="13">
        <v>3</v>
      </c>
      <c r="G23" s="13">
        <v>3</v>
      </c>
      <c r="H23" s="13">
        <v>3</v>
      </c>
      <c r="I23" s="13">
        <v>3</v>
      </c>
      <c r="J23" s="13">
        <v>3</v>
      </c>
      <c r="K23" s="13">
        <v>3</v>
      </c>
      <c r="L23" s="13">
        <v>2</v>
      </c>
      <c r="M23" s="13">
        <v>2</v>
      </c>
      <c r="N23" s="13">
        <v>2</v>
      </c>
      <c r="O23" s="13">
        <v>3</v>
      </c>
      <c r="P23" s="13">
        <v>2</v>
      </c>
      <c r="Q23" s="13">
        <v>2</v>
      </c>
      <c r="R23" s="13">
        <v>3</v>
      </c>
      <c r="S23" s="13">
        <v>3</v>
      </c>
      <c r="T23" s="13">
        <v>3</v>
      </c>
      <c r="U23" s="13">
        <v>3</v>
      </c>
    </row>
    <row r="24" spans="1:21" x14ac:dyDescent="0.3">
      <c r="A24" s="36"/>
      <c r="B24" s="36"/>
      <c r="C24" t="s">
        <v>27</v>
      </c>
      <c r="D24" s="13">
        <v>10</v>
      </c>
      <c r="E24" s="13">
        <v>1</v>
      </c>
      <c r="F24" s="13">
        <v>1</v>
      </c>
      <c r="G24" s="13">
        <v>1</v>
      </c>
      <c r="H24" s="13">
        <v>1</v>
      </c>
      <c r="I24" s="13">
        <v>1</v>
      </c>
      <c r="J24" s="13">
        <v>1</v>
      </c>
      <c r="K24" s="13">
        <v>1</v>
      </c>
      <c r="M24" s="13">
        <v>1</v>
      </c>
      <c r="N24" s="13">
        <v>1</v>
      </c>
      <c r="O24" s="13">
        <v>1</v>
      </c>
    </row>
    <row r="25" spans="1:21" x14ac:dyDescent="0.3">
      <c r="A25" s="36"/>
      <c r="B25" s="36"/>
      <c r="C25" t="s">
        <v>28</v>
      </c>
      <c r="D25" s="13">
        <v>11</v>
      </c>
      <c r="J25" s="13">
        <v>1</v>
      </c>
      <c r="K25" s="13">
        <v>1</v>
      </c>
      <c r="L25" s="13">
        <v>1</v>
      </c>
      <c r="M25" s="13">
        <v>1</v>
      </c>
      <c r="N25" s="13">
        <v>1</v>
      </c>
      <c r="P25" s="13">
        <v>1</v>
      </c>
      <c r="Q25" s="13">
        <v>2</v>
      </c>
      <c r="S25" s="13">
        <v>1</v>
      </c>
      <c r="T25" s="13">
        <v>1</v>
      </c>
      <c r="U25" s="13">
        <v>1</v>
      </c>
    </row>
    <row r="26" spans="1:21" x14ac:dyDescent="0.3">
      <c r="A26" s="36"/>
      <c r="B26" s="36"/>
      <c r="C26" t="s">
        <v>29</v>
      </c>
      <c r="D26" s="13">
        <v>5700</v>
      </c>
      <c r="J26" s="13">
        <v>6000</v>
      </c>
      <c r="K26" s="13">
        <v>5600</v>
      </c>
      <c r="L26" s="13">
        <v>6000</v>
      </c>
      <c r="M26" s="13">
        <v>5200</v>
      </c>
      <c r="N26" s="13">
        <v>5500</v>
      </c>
      <c r="P26" s="13">
        <v>5600</v>
      </c>
      <c r="Q26" s="13">
        <v>5500</v>
      </c>
      <c r="S26" s="13">
        <v>6000</v>
      </c>
      <c r="T26" s="13">
        <v>5800</v>
      </c>
      <c r="U26" s="13">
        <v>6000</v>
      </c>
    </row>
    <row r="27" spans="1:21" x14ac:dyDescent="0.3">
      <c r="A27" s="36"/>
      <c r="B27" s="36"/>
      <c r="C27" t="s">
        <v>30</v>
      </c>
      <c r="D27" s="13">
        <v>62.7</v>
      </c>
      <c r="J27" s="13">
        <v>6</v>
      </c>
      <c r="K27" s="13">
        <v>5.6</v>
      </c>
      <c r="L27" s="13">
        <v>6</v>
      </c>
      <c r="M27" s="13">
        <v>5.2</v>
      </c>
      <c r="N27" s="13">
        <v>5.5</v>
      </c>
      <c r="P27" s="13">
        <v>5.6</v>
      </c>
      <c r="Q27" s="13">
        <v>11</v>
      </c>
      <c r="S27" s="13">
        <v>6</v>
      </c>
      <c r="T27" s="13">
        <v>5.8</v>
      </c>
      <c r="U27" s="13">
        <v>6</v>
      </c>
    </row>
    <row r="28" spans="1:21" x14ac:dyDescent="0.3">
      <c r="A28" s="36"/>
      <c r="B28" s="36"/>
      <c r="C28" t="s">
        <v>31</v>
      </c>
      <c r="D28" s="13">
        <v>1.2969999999999999</v>
      </c>
      <c r="J28" s="13">
        <v>1.5</v>
      </c>
      <c r="K28" s="13">
        <v>1.5</v>
      </c>
      <c r="L28" s="13">
        <v>1.5</v>
      </c>
      <c r="M28" s="13">
        <v>1.3</v>
      </c>
      <c r="N28" s="13">
        <v>1.2</v>
      </c>
      <c r="P28" s="13">
        <v>1.25</v>
      </c>
      <c r="Q28" s="13">
        <v>1.2</v>
      </c>
      <c r="S28" s="13">
        <v>1.2</v>
      </c>
      <c r="T28" s="13">
        <v>1.2</v>
      </c>
      <c r="U28" s="13">
        <v>1.2</v>
      </c>
    </row>
    <row r="29" spans="1:21" x14ac:dyDescent="0.3">
      <c r="A29" s="36">
        <v>14060010000</v>
      </c>
      <c r="B29" s="36" t="s">
        <v>34</v>
      </c>
      <c r="C29" t="s">
        <v>26</v>
      </c>
      <c r="F29" s="13">
        <v>15</v>
      </c>
      <c r="G29" s="13">
        <v>15</v>
      </c>
      <c r="H29" s="13">
        <v>12</v>
      </c>
      <c r="I29" s="13">
        <v>12</v>
      </c>
      <c r="J29" s="13">
        <v>12</v>
      </c>
      <c r="K29" s="13">
        <v>12</v>
      </c>
      <c r="L29" s="13">
        <v>7</v>
      </c>
      <c r="M29" s="13">
        <v>2</v>
      </c>
      <c r="N29" s="13">
        <v>2</v>
      </c>
      <c r="R29" s="13">
        <v>6</v>
      </c>
      <c r="S29" s="13">
        <v>6</v>
      </c>
      <c r="T29" s="13">
        <v>12</v>
      </c>
      <c r="U29" s="13">
        <v>12</v>
      </c>
    </row>
    <row r="30" spans="1:21" x14ac:dyDescent="0.3">
      <c r="A30" s="36"/>
      <c r="B30" s="36"/>
      <c r="C30" t="s">
        <v>27</v>
      </c>
      <c r="D30" s="13">
        <v>15</v>
      </c>
      <c r="F30" s="13">
        <v>15</v>
      </c>
    </row>
    <row r="31" spans="1:21" x14ac:dyDescent="0.3">
      <c r="A31" s="36"/>
      <c r="B31" s="36"/>
      <c r="C31" t="s">
        <v>35</v>
      </c>
      <c r="D31" s="13">
        <v>3</v>
      </c>
      <c r="H31" s="13">
        <v>3</v>
      </c>
    </row>
    <row r="32" spans="1:21" x14ac:dyDescent="0.3">
      <c r="A32" s="36"/>
      <c r="B32" s="36"/>
      <c r="C32" t="s">
        <v>28</v>
      </c>
      <c r="D32" s="13">
        <v>12</v>
      </c>
      <c r="L32" s="13">
        <v>5</v>
      </c>
      <c r="M32" s="13">
        <v>5</v>
      </c>
      <c r="O32" s="13">
        <v>2</v>
      </c>
    </row>
    <row r="33" spans="1:21" x14ac:dyDescent="0.3">
      <c r="A33" s="36"/>
      <c r="B33" s="36"/>
      <c r="C33" t="s">
        <v>29</v>
      </c>
      <c r="D33" s="13">
        <v>1000</v>
      </c>
      <c r="L33" s="13">
        <v>1000</v>
      </c>
      <c r="M33" s="13">
        <v>1000</v>
      </c>
      <c r="O33" s="13">
        <v>1000</v>
      </c>
    </row>
    <row r="34" spans="1:21" x14ac:dyDescent="0.3">
      <c r="A34" s="36"/>
      <c r="B34" s="36"/>
      <c r="C34" t="s">
        <v>30</v>
      </c>
      <c r="D34" s="13">
        <v>12</v>
      </c>
      <c r="L34" s="13">
        <v>5</v>
      </c>
      <c r="M34" s="13">
        <v>5</v>
      </c>
      <c r="O34" s="13">
        <v>2</v>
      </c>
    </row>
    <row r="35" spans="1:21" x14ac:dyDescent="0.3">
      <c r="A35" s="36"/>
      <c r="B35" s="36"/>
      <c r="C35" t="s">
        <v>31</v>
      </c>
      <c r="D35" s="13">
        <v>2.4500000000000002</v>
      </c>
      <c r="L35" s="13">
        <v>2.08</v>
      </c>
      <c r="M35" s="13">
        <v>2.8</v>
      </c>
      <c r="O35" s="13">
        <v>2.5</v>
      </c>
    </row>
    <row r="36" spans="1:21" x14ac:dyDescent="0.3">
      <c r="A36" s="36">
        <v>14030070000</v>
      </c>
      <c r="B36" s="36" t="s">
        <v>36</v>
      </c>
      <c r="C36" t="s">
        <v>26</v>
      </c>
      <c r="E36" s="13">
        <v>2</v>
      </c>
      <c r="F36" s="13">
        <v>3</v>
      </c>
      <c r="G36" s="13">
        <v>3</v>
      </c>
      <c r="H36" s="13">
        <v>3</v>
      </c>
      <c r="I36" s="13">
        <v>3</v>
      </c>
      <c r="J36" s="13">
        <v>3</v>
      </c>
      <c r="K36" s="13">
        <v>3</v>
      </c>
      <c r="L36" s="13">
        <v>2</v>
      </c>
      <c r="M36" s="13">
        <v>1</v>
      </c>
      <c r="N36" s="13">
        <v>1</v>
      </c>
      <c r="O36" s="13">
        <v>2</v>
      </c>
      <c r="P36" s="13">
        <v>3</v>
      </c>
      <c r="Q36" s="13">
        <v>4</v>
      </c>
      <c r="R36" s="13">
        <v>4</v>
      </c>
      <c r="S36" s="13">
        <v>2</v>
      </c>
      <c r="T36" s="13">
        <v>3</v>
      </c>
      <c r="U36" s="13">
        <v>3</v>
      </c>
    </row>
    <row r="37" spans="1:21" x14ac:dyDescent="0.3">
      <c r="A37" s="36"/>
      <c r="B37" s="36"/>
      <c r="C37" t="s">
        <v>27</v>
      </c>
      <c r="D37" s="13">
        <v>10</v>
      </c>
      <c r="E37" s="13">
        <v>1</v>
      </c>
      <c r="F37" s="13">
        <v>1</v>
      </c>
      <c r="G37" s="13">
        <v>1</v>
      </c>
      <c r="H37" s="13">
        <v>1</v>
      </c>
      <c r="I37" s="13">
        <v>1</v>
      </c>
      <c r="J37" s="13">
        <v>1</v>
      </c>
      <c r="K37" s="13">
        <v>1</v>
      </c>
      <c r="N37" s="13">
        <v>1</v>
      </c>
      <c r="O37" s="13">
        <v>1</v>
      </c>
      <c r="P37" s="13">
        <v>1</v>
      </c>
    </row>
    <row r="38" spans="1:21" x14ac:dyDescent="0.3">
      <c r="A38" s="36"/>
      <c r="B38" s="36"/>
      <c r="C38" t="s">
        <v>28</v>
      </c>
      <c r="D38" s="13">
        <v>10</v>
      </c>
      <c r="J38" s="13">
        <v>1</v>
      </c>
      <c r="K38" s="13">
        <v>1</v>
      </c>
      <c r="L38" s="13">
        <v>1</v>
      </c>
      <c r="M38" s="13">
        <v>1</v>
      </c>
      <c r="N38" s="13">
        <v>1</v>
      </c>
      <c r="Q38" s="13">
        <v>1</v>
      </c>
      <c r="R38" s="13">
        <v>1</v>
      </c>
      <c r="S38" s="13">
        <v>2</v>
      </c>
      <c r="U38" s="13">
        <v>1</v>
      </c>
    </row>
    <row r="39" spans="1:21" x14ac:dyDescent="0.3">
      <c r="A39" s="36"/>
      <c r="B39" s="36"/>
      <c r="C39" t="s">
        <v>29</v>
      </c>
      <c r="D39" s="13">
        <v>10070</v>
      </c>
      <c r="J39" s="13">
        <v>10000</v>
      </c>
      <c r="K39" s="13">
        <v>11000</v>
      </c>
      <c r="L39" s="13">
        <v>10200</v>
      </c>
      <c r="M39" s="13">
        <v>10500</v>
      </c>
      <c r="N39" s="13">
        <v>10000</v>
      </c>
      <c r="Q39" s="13">
        <v>10000</v>
      </c>
      <c r="R39" s="13">
        <v>9000</v>
      </c>
      <c r="S39" s="13">
        <v>9500</v>
      </c>
      <c r="U39" s="13">
        <v>11000</v>
      </c>
    </row>
    <row r="40" spans="1:21" x14ac:dyDescent="0.3">
      <c r="A40" s="36"/>
      <c r="B40" s="36"/>
      <c r="C40" t="s">
        <v>30</v>
      </c>
      <c r="D40" s="13">
        <v>100.7</v>
      </c>
      <c r="J40" s="13">
        <v>10</v>
      </c>
      <c r="K40" s="13">
        <v>11</v>
      </c>
      <c r="L40" s="13">
        <v>10.199999999999999</v>
      </c>
      <c r="M40" s="13">
        <v>10.5</v>
      </c>
      <c r="N40" s="13">
        <v>10</v>
      </c>
      <c r="Q40" s="13">
        <v>10</v>
      </c>
      <c r="R40" s="13">
        <v>9</v>
      </c>
      <c r="S40" s="13">
        <v>19</v>
      </c>
      <c r="U40" s="13">
        <v>11</v>
      </c>
    </row>
    <row r="41" spans="1:21" x14ac:dyDescent="0.3">
      <c r="A41" s="36"/>
      <c r="B41" s="36"/>
      <c r="C41" t="s">
        <v>31</v>
      </c>
      <c r="D41" s="13">
        <v>1.1379999999999999</v>
      </c>
      <c r="J41" s="13">
        <v>1.2</v>
      </c>
      <c r="K41" s="13">
        <v>1.1000000000000001</v>
      </c>
      <c r="L41" s="13">
        <v>1.2</v>
      </c>
      <c r="M41" s="13">
        <v>1</v>
      </c>
      <c r="N41" s="13">
        <v>1</v>
      </c>
      <c r="Q41" s="13">
        <v>1</v>
      </c>
      <c r="R41" s="13">
        <v>1.2</v>
      </c>
      <c r="S41" s="13">
        <v>1.25</v>
      </c>
      <c r="U41" s="13">
        <v>1.2</v>
      </c>
    </row>
    <row r="42" spans="1:21" x14ac:dyDescent="0.3">
      <c r="A42" s="36">
        <v>13010040000</v>
      </c>
      <c r="B42" s="36" t="s">
        <v>37</v>
      </c>
      <c r="C42" t="s">
        <v>26</v>
      </c>
      <c r="E42" s="13">
        <v>1</v>
      </c>
      <c r="F42" s="13">
        <v>1</v>
      </c>
      <c r="G42" s="13">
        <v>1</v>
      </c>
      <c r="H42" s="13">
        <v>1</v>
      </c>
      <c r="I42" s="13">
        <v>1</v>
      </c>
      <c r="J42" s="13">
        <v>1</v>
      </c>
      <c r="K42" s="13">
        <v>1</v>
      </c>
      <c r="L42" s="13">
        <v>1</v>
      </c>
      <c r="M42" s="13">
        <v>1</v>
      </c>
      <c r="N42" s="13">
        <v>1</v>
      </c>
      <c r="O42" s="13">
        <v>1</v>
      </c>
      <c r="P42" s="13">
        <v>1</v>
      </c>
      <c r="Q42" s="13">
        <v>1</v>
      </c>
      <c r="R42" s="13">
        <v>1</v>
      </c>
      <c r="S42" s="13">
        <v>1</v>
      </c>
      <c r="T42" s="13">
        <v>1</v>
      </c>
      <c r="U42" s="13">
        <v>1</v>
      </c>
    </row>
    <row r="43" spans="1:21" x14ac:dyDescent="0.3">
      <c r="A43" s="36"/>
      <c r="B43" s="36"/>
      <c r="C43" t="s">
        <v>28</v>
      </c>
      <c r="D43" s="13">
        <v>1</v>
      </c>
    </row>
    <row r="44" spans="1:21" x14ac:dyDescent="0.3">
      <c r="A44" s="36"/>
      <c r="B44" s="36"/>
      <c r="C44" t="s">
        <v>29</v>
      </c>
      <c r="D44" s="13">
        <v>1450</v>
      </c>
    </row>
    <row r="45" spans="1:21" x14ac:dyDescent="0.3">
      <c r="A45" s="36"/>
      <c r="B45" s="36"/>
      <c r="C45" t="s">
        <v>30</v>
      </c>
      <c r="D45" s="13">
        <v>1.45</v>
      </c>
      <c r="J45" s="13">
        <v>0.4</v>
      </c>
      <c r="K45" s="13">
        <v>0.45</v>
      </c>
      <c r="L45" s="13">
        <v>0.1</v>
      </c>
      <c r="U45" s="13">
        <v>0.5</v>
      </c>
    </row>
    <row r="46" spans="1:21" x14ac:dyDescent="0.3">
      <c r="A46" s="36"/>
      <c r="B46" s="36"/>
      <c r="C46" t="s">
        <v>31</v>
      </c>
      <c r="D46" s="13">
        <v>4</v>
      </c>
      <c r="J46" s="13">
        <v>4</v>
      </c>
      <c r="K46" s="13">
        <v>4</v>
      </c>
      <c r="L46" s="13">
        <v>4</v>
      </c>
      <c r="U46" s="13">
        <v>4</v>
      </c>
    </row>
    <row r="47" spans="1:21" x14ac:dyDescent="0.3">
      <c r="A47" s="36">
        <v>14010050000</v>
      </c>
      <c r="B47" s="36" t="s">
        <v>38</v>
      </c>
      <c r="C47" t="s">
        <v>26</v>
      </c>
      <c r="L47" s="13">
        <v>59</v>
      </c>
      <c r="M47" s="13">
        <v>59</v>
      </c>
      <c r="N47" s="13">
        <v>59</v>
      </c>
      <c r="O47" s="13">
        <v>59</v>
      </c>
      <c r="P47" s="13">
        <v>59</v>
      </c>
    </row>
    <row r="48" spans="1:21" x14ac:dyDescent="0.3">
      <c r="A48" s="36"/>
      <c r="B48" s="36"/>
      <c r="C48" t="s">
        <v>27</v>
      </c>
      <c r="D48" s="13">
        <v>59</v>
      </c>
      <c r="L48" s="13">
        <v>59</v>
      </c>
    </row>
    <row r="49" spans="1:21" x14ac:dyDescent="0.3">
      <c r="A49" s="36"/>
      <c r="B49" s="36"/>
      <c r="C49" t="s">
        <v>28</v>
      </c>
      <c r="D49" s="13">
        <v>59</v>
      </c>
      <c r="Q49" s="13">
        <v>59</v>
      </c>
    </row>
    <row r="50" spans="1:21" x14ac:dyDescent="0.3">
      <c r="A50" s="36"/>
      <c r="B50" s="36"/>
      <c r="C50" t="s">
        <v>29</v>
      </c>
      <c r="D50" s="13">
        <v>1000</v>
      </c>
      <c r="Q50" s="13">
        <v>1000</v>
      </c>
    </row>
    <row r="51" spans="1:21" x14ac:dyDescent="0.3">
      <c r="A51" s="36"/>
      <c r="B51" s="36"/>
      <c r="C51" t="s">
        <v>30</v>
      </c>
      <c r="D51" s="13">
        <v>59</v>
      </c>
      <c r="Q51" s="13">
        <v>59</v>
      </c>
    </row>
    <row r="52" spans="1:21" x14ac:dyDescent="0.3">
      <c r="A52" s="36"/>
      <c r="B52" s="36"/>
      <c r="C52" t="s">
        <v>31</v>
      </c>
      <c r="D52" s="13">
        <v>1.837</v>
      </c>
      <c r="Q52" s="13">
        <v>1.837</v>
      </c>
    </row>
    <row r="53" spans="1:21" x14ac:dyDescent="0.3">
      <c r="A53" s="36">
        <v>14030110000</v>
      </c>
      <c r="B53" s="36" t="s">
        <v>39</v>
      </c>
      <c r="C53" t="s">
        <v>26</v>
      </c>
      <c r="E53" s="13">
        <v>4</v>
      </c>
      <c r="F53" s="13">
        <v>6</v>
      </c>
      <c r="G53" s="13">
        <v>6</v>
      </c>
      <c r="H53" s="13">
        <v>6</v>
      </c>
      <c r="I53" s="13">
        <v>4</v>
      </c>
      <c r="J53" s="13">
        <v>2</v>
      </c>
      <c r="K53" s="13">
        <v>2</v>
      </c>
      <c r="L53" s="13">
        <v>4</v>
      </c>
      <c r="M53" s="13">
        <v>5</v>
      </c>
      <c r="N53" s="13">
        <v>5</v>
      </c>
      <c r="O53" s="13">
        <v>5</v>
      </c>
      <c r="P53" s="13">
        <v>4</v>
      </c>
      <c r="Q53" s="13">
        <v>4</v>
      </c>
      <c r="R53" s="13">
        <v>4</v>
      </c>
      <c r="S53" s="13">
        <v>4</v>
      </c>
      <c r="T53" s="13">
        <v>4</v>
      </c>
      <c r="U53" s="13">
        <v>4</v>
      </c>
    </row>
    <row r="54" spans="1:21" x14ac:dyDescent="0.3">
      <c r="A54" s="36"/>
      <c r="B54" s="36"/>
      <c r="C54" t="s">
        <v>27</v>
      </c>
      <c r="D54" s="13">
        <v>18</v>
      </c>
      <c r="E54" s="13">
        <v>2</v>
      </c>
      <c r="F54" s="13">
        <v>2</v>
      </c>
      <c r="G54" s="13">
        <v>2</v>
      </c>
      <c r="H54" s="13">
        <v>2</v>
      </c>
      <c r="K54" s="13">
        <v>2</v>
      </c>
      <c r="L54" s="13">
        <v>2</v>
      </c>
      <c r="M54" s="13">
        <v>1</v>
      </c>
      <c r="N54" s="13">
        <v>2</v>
      </c>
      <c r="O54" s="13">
        <v>2</v>
      </c>
      <c r="P54" s="13">
        <v>1</v>
      </c>
    </row>
    <row r="55" spans="1:21" x14ac:dyDescent="0.3">
      <c r="A55" s="36"/>
      <c r="B55" s="36"/>
      <c r="C55" t="s">
        <v>28</v>
      </c>
      <c r="D55" s="13">
        <v>18</v>
      </c>
      <c r="J55" s="13">
        <v>2</v>
      </c>
      <c r="K55" s="13">
        <v>2</v>
      </c>
      <c r="N55" s="13">
        <v>2</v>
      </c>
      <c r="O55" s="13">
        <v>2</v>
      </c>
      <c r="P55" s="13">
        <v>2</v>
      </c>
      <c r="Q55" s="13">
        <v>2</v>
      </c>
      <c r="R55" s="13">
        <v>1</v>
      </c>
      <c r="S55" s="13">
        <v>2</v>
      </c>
      <c r="T55" s="13">
        <v>2</v>
      </c>
      <c r="U55" s="13">
        <v>1</v>
      </c>
    </row>
    <row r="56" spans="1:21" x14ac:dyDescent="0.3">
      <c r="A56" s="36"/>
      <c r="B56" s="36"/>
      <c r="C56" t="s">
        <v>29</v>
      </c>
      <c r="D56" s="13">
        <v>5511.1109999999999</v>
      </c>
      <c r="J56" s="13">
        <v>5500</v>
      </c>
      <c r="K56" s="13">
        <v>5500</v>
      </c>
      <c r="N56" s="13">
        <v>5500</v>
      </c>
      <c r="O56" s="13">
        <v>5500</v>
      </c>
      <c r="P56" s="13">
        <v>5250</v>
      </c>
      <c r="Q56" s="13">
        <v>5600</v>
      </c>
      <c r="R56" s="13">
        <v>6500</v>
      </c>
      <c r="S56" s="13">
        <v>5500</v>
      </c>
      <c r="T56" s="13">
        <v>5000</v>
      </c>
      <c r="U56" s="13">
        <v>6000</v>
      </c>
    </row>
    <row r="57" spans="1:21" x14ac:dyDescent="0.3">
      <c r="A57" s="36"/>
      <c r="B57" s="36"/>
      <c r="C57" t="s">
        <v>30</v>
      </c>
      <c r="D57" s="13">
        <v>99.2</v>
      </c>
      <c r="J57" s="13">
        <v>11</v>
      </c>
      <c r="K57" s="13">
        <v>11</v>
      </c>
      <c r="N57" s="13">
        <v>11</v>
      </c>
      <c r="O57" s="13">
        <v>11</v>
      </c>
      <c r="P57" s="13">
        <v>10.5</v>
      </c>
      <c r="Q57" s="13">
        <v>11.2</v>
      </c>
      <c r="R57" s="13">
        <v>6.5</v>
      </c>
      <c r="S57" s="13">
        <v>11</v>
      </c>
      <c r="T57" s="13">
        <v>10</v>
      </c>
      <c r="U57" s="13">
        <v>6</v>
      </c>
    </row>
    <row r="58" spans="1:21" x14ac:dyDescent="0.3">
      <c r="A58" s="36"/>
      <c r="B58" s="36"/>
      <c r="C58" t="s">
        <v>31</v>
      </c>
      <c r="D58" s="13">
        <v>1.071</v>
      </c>
      <c r="J58" s="13">
        <v>1</v>
      </c>
      <c r="K58" s="13">
        <v>1</v>
      </c>
      <c r="N58" s="13">
        <v>1</v>
      </c>
      <c r="O58" s="13">
        <v>1</v>
      </c>
      <c r="P58" s="13">
        <v>1</v>
      </c>
      <c r="Q58" s="13">
        <v>1</v>
      </c>
      <c r="R58" s="13">
        <v>1.2</v>
      </c>
      <c r="S58" s="13">
        <v>1.2</v>
      </c>
      <c r="T58" s="13">
        <v>1.23</v>
      </c>
      <c r="U58" s="13">
        <v>1.2</v>
      </c>
    </row>
    <row r="59" spans="1:21" x14ac:dyDescent="0.3">
      <c r="A59" s="36">
        <v>14030120000</v>
      </c>
      <c r="B59" s="36" t="s">
        <v>40</v>
      </c>
      <c r="C59" t="s">
        <v>26</v>
      </c>
      <c r="E59" s="13">
        <v>2</v>
      </c>
      <c r="F59" s="13">
        <v>3</v>
      </c>
      <c r="G59" s="13">
        <v>3</v>
      </c>
      <c r="H59" s="13">
        <v>2</v>
      </c>
      <c r="I59" s="13">
        <v>2</v>
      </c>
      <c r="J59" s="13">
        <v>2</v>
      </c>
      <c r="K59" s="13">
        <v>4</v>
      </c>
      <c r="L59" s="13">
        <v>5</v>
      </c>
      <c r="M59" s="13">
        <v>4</v>
      </c>
      <c r="N59" s="13">
        <v>2</v>
      </c>
      <c r="O59" s="13">
        <v>2</v>
      </c>
      <c r="P59" s="13">
        <v>2</v>
      </c>
      <c r="Q59" s="13">
        <v>2</v>
      </c>
      <c r="R59" s="13">
        <v>2</v>
      </c>
      <c r="S59" s="13">
        <v>2</v>
      </c>
      <c r="T59" s="13">
        <v>3</v>
      </c>
      <c r="U59" s="13">
        <v>3</v>
      </c>
    </row>
    <row r="60" spans="1:21" x14ac:dyDescent="0.3">
      <c r="A60" s="36"/>
      <c r="B60" s="36"/>
      <c r="C60" t="s">
        <v>27</v>
      </c>
      <c r="D60" s="13">
        <v>12</v>
      </c>
      <c r="E60" s="13">
        <v>1</v>
      </c>
      <c r="F60" s="13">
        <v>1</v>
      </c>
      <c r="G60" s="13">
        <v>1</v>
      </c>
      <c r="I60" s="13">
        <v>1</v>
      </c>
      <c r="J60" s="13">
        <v>1</v>
      </c>
      <c r="K60" s="13">
        <v>2</v>
      </c>
      <c r="L60" s="13">
        <v>2</v>
      </c>
      <c r="M60" s="13">
        <v>1</v>
      </c>
      <c r="O60" s="13">
        <v>1</v>
      </c>
      <c r="P60" s="13">
        <v>1</v>
      </c>
    </row>
    <row r="61" spans="1:21" x14ac:dyDescent="0.3">
      <c r="A61" s="36"/>
      <c r="B61" s="36"/>
      <c r="C61" t="s">
        <v>28</v>
      </c>
      <c r="D61" s="13">
        <v>12</v>
      </c>
      <c r="J61" s="13">
        <v>1</v>
      </c>
      <c r="L61" s="13">
        <v>1</v>
      </c>
      <c r="M61" s="13">
        <v>2</v>
      </c>
      <c r="N61" s="13">
        <v>2</v>
      </c>
      <c r="O61" s="13">
        <v>1</v>
      </c>
      <c r="P61" s="13">
        <v>1</v>
      </c>
      <c r="Q61" s="13">
        <v>1</v>
      </c>
      <c r="R61" s="13">
        <v>1</v>
      </c>
      <c r="S61" s="13">
        <v>1</v>
      </c>
      <c r="U61" s="13">
        <v>1</v>
      </c>
    </row>
    <row r="62" spans="1:21" x14ac:dyDescent="0.3">
      <c r="A62" s="36"/>
      <c r="B62" s="36"/>
      <c r="C62" t="s">
        <v>29</v>
      </c>
      <c r="D62" s="13">
        <v>5716.6660000000002</v>
      </c>
      <c r="J62" s="13">
        <v>5200</v>
      </c>
      <c r="L62" s="13">
        <v>6000</v>
      </c>
      <c r="M62" s="13">
        <v>5500</v>
      </c>
      <c r="N62" s="13">
        <v>5650</v>
      </c>
      <c r="O62" s="13">
        <v>6000</v>
      </c>
      <c r="P62" s="13">
        <v>6200</v>
      </c>
      <c r="Q62" s="13">
        <v>5800</v>
      </c>
      <c r="R62" s="13">
        <v>6000</v>
      </c>
      <c r="S62" s="13">
        <v>5300</v>
      </c>
      <c r="U62" s="13">
        <v>5800</v>
      </c>
    </row>
    <row r="63" spans="1:21" x14ac:dyDescent="0.3">
      <c r="A63" s="36"/>
      <c r="B63" s="36"/>
      <c r="C63" t="s">
        <v>30</v>
      </c>
      <c r="D63" s="13">
        <v>68.599999999999994</v>
      </c>
      <c r="J63" s="13">
        <v>5.2</v>
      </c>
      <c r="L63" s="13">
        <v>6</v>
      </c>
      <c r="M63" s="13">
        <v>11</v>
      </c>
      <c r="N63" s="13">
        <v>11.3</v>
      </c>
      <c r="O63" s="13">
        <v>6</v>
      </c>
      <c r="P63" s="13">
        <v>6.2</v>
      </c>
      <c r="Q63" s="13">
        <v>5.8</v>
      </c>
      <c r="R63" s="13">
        <v>6</v>
      </c>
      <c r="S63" s="13">
        <v>5.3</v>
      </c>
      <c r="U63" s="13">
        <v>5.8</v>
      </c>
    </row>
    <row r="64" spans="1:21" x14ac:dyDescent="0.3">
      <c r="A64" s="36"/>
      <c r="B64" s="36"/>
      <c r="C64" t="s">
        <v>31</v>
      </c>
      <c r="D64" s="13">
        <v>1.2410000000000001</v>
      </c>
      <c r="J64" s="13">
        <v>1.2</v>
      </c>
      <c r="L64" s="13">
        <v>1.2</v>
      </c>
      <c r="M64" s="13">
        <v>1.25</v>
      </c>
      <c r="N64" s="13">
        <v>1.3</v>
      </c>
      <c r="O64" s="13">
        <v>1.3</v>
      </c>
      <c r="P64" s="13">
        <v>1</v>
      </c>
      <c r="Q64" s="13">
        <v>1.2</v>
      </c>
      <c r="R64" s="13">
        <v>1.4</v>
      </c>
      <c r="S64" s="13">
        <v>1.2</v>
      </c>
      <c r="U64" s="13">
        <v>1.3</v>
      </c>
    </row>
    <row r="65" spans="1:21" x14ac:dyDescent="0.3">
      <c r="A65" s="36">
        <v>15010070000</v>
      </c>
      <c r="B65" s="36" t="s">
        <v>41</v>
      </c>
      <c r="C65" t="s">
        <v>26</v>
      </c>
      <c r="E65" s="13">
        <v>4</v>
      </c>
      <c r="F65" s="13">
        <v>4</v>
      </c>
      <c r="G65" s="13">
        <v>4</v>
      </c>
      <c r="H65" s="13">
        <v>4</v>
      </c>
      <c r="I65" s="13">
        <v>4</v>
      </c>
      <c r="J65" s="13">
        <v>4</v>
      </c>
      <c r="K65" s="13">
        <v>4</v>
      </c>
      <c r="L65" s="13">
        <v>4</v>
      </c>
      <c r="M65" s="13">
        <v>4</v>
      </c>
      <c r="N65" s="13">
        <v>4</v>
      </c>
      <c r="O65" s="13">
        <v>4</v>
      </c>
      <c r="P65" s="13">
        <v>4</v>
      </c>
      <c r="Q65" s="13">
        <v>4</v>
      </c>
      <c r="R65" s="13">
        <v>4</v>
      </c>
      <c r="S65" s="13">
        <v>4</v>
      </c>
      <c r="T65" s="13">
        <v>4</v>
      </c>
      <c r="U65" s="13">
        <v>4</v>
      </c>
    </row>
    <row r="66" spans="1:21" x14ac:dyDescent="0.3">
      <c r="A66" s="36"/>
      <c r="B66" s="36"/>
      <c r="C66" t="s">
        <v>28</v>
      </c>
      <c r="D66" s="13">
        <v>4</v>
      </c>
    </row>
    <row r="67" spans="1:21" x14ac:dyDescent="0.3">
      <c r="A67" s="36"/>
      <c r="B67" s="36"/>
      <c r="C67" t="s">
        <v>29</v>
      </c>
      <c r="D67" s="13">
        <v>3750</v>
      </c>
    </row>
    <row r="68" spans="1:21" x14ac:dyDescent="0.3">
      <c r="A68" s="36"/>
      <c r="B68" s="36"/>
      <c r="C68" t="s">
        <v>30</v>
      </c>
      <c r="D68" s="13">
        <v>15</v>
      </c>
      <c r="J68" s="13">
        <v>3</v>
      </c>
      <c r="K68" s="13">
        <v>4</v>
      </c>
      <c r="L68" s="13">
        <v>2</v>
      </c>
      <c r="M68" s="13">
        <v>1</v>
      </c>
      <c r="U68" s="13">
        <v>5</v>
      </c>
    </row>
    <row r="69" spans="1:21" x14ac:dyDescent="0.3">
      <c r="A69" s="36"/>
      <c r="B69" s="36"/>
      <c r="C69" t="s">
        <v>31</v>
      </c>
      <c r="D69" s="13">
        <v>3.653</v>
      </c>
      <c r="J69" s="13">
        <v>4</v>
      </c>
      <c r="K69" s="13">
        <v>4</v>
      </c>
      <c r="L69" s="13">
        <v>4</v>
      </c>
      <c r="M69" s="13">
        <v>3.8</v>
      </c>
      <c r="U69" s="13">
        <v>3</v>
      </c>
    </row>
    <row r="70" spans="1:21" x14ac:dyDescent="0.3">
      <c r="A70" s="36">
        <v>14060050000</v>
      </c>
      <c r="B70" s="36" t="s">
        <v>42</v>
      </c>
      <c r="C70" t="s">
        <v>26</v>
      </c>
      <c r="F70" s="13">
        <v>11</v>
      </c>
      <c r="G70" s="13">
        <v>11</v>
      </c>
      <c r="H70" s="13">
        <v>8</v>
      </c>
      <c r="I70" s="13">
        <v>8</v>
      </c>
      <c r="J70" s="13">
        <v>8</v>
      </c>
      <c r="K70" s="13">
        <v>8</v>
      </c>
      <c r="L70" s="13">
        <v>3</v>
      </c>
      <c r="M70" s="13">
        <v>1</v>
      </c>
    </row>
    <row r="71" spans="1:21" x14ac:dyDescent="0.3">
      <c r="A71" s="36"/>
      <c r="B71" s="36"/>
      <c r="C71" t="s">
        <v>27</v>
      </c>
      <c r="D71" s="13">
        <v>12</v>
      </c>
      <c r="F71" s="13">
        <v>11</v>
      </c>
      <c r="H71" s="13">
        <v>1</v>
      </c>
    </row>
    <row r="72" spans="1:21" x14ac:dyDescent="0.3">
      <c r="A72" s="36"/>
      <c r="B72" s="36"/>
      <c r="C72" t="s">
        <v>35</v>
      </c>
      <c r="D72" s="13">
        <v>4</v>
      </c>
      <c r="H72" s="13">
        <v>4</v>
      </c>
    </row>
    <row r="73" spans="1:21" x14ac:dyDescent="0.3">
      <c r="A73" s="36"/>
      <c r="B73" s="36"/>
      <c r="C73" t="s">
        <v>28</v>
      </c>
      <c r="D73" s="13">
        <v>8</v>
      </c>
      <c r="L73" s="13">
        <v>5</v>
      </c>
      <c r="M73" s="13">
        <v>2</v>
      </c>
      <c r="N73" s="13">
        <v>1</v>
      </c>
    </row>
    <row r="74" spans="1:21" x14ac:dyDescent="0.3">
      <c r="A74" s="36"/>
      <c r="B74" s="36"/>
      <c r="C74" t="s">
        <v>29</v>
      </c>
      <c r="D74" s="13">
        <v>1000</v>
      </c>
      <c r="L74" s="13">
        <v>1000</v>
      </c>
      <c r="M74" s="13">
        <v>1000</v>
      </c>
      <c r="N74" s="13">
        <v>1000</v>
      </c>
    </row>
    <row r="75" spans="1:21" x14ac:dyDescent="0.3">
      <c r="A75" s="36"/>
      <c r="B75" s="36"/>
      <c r="C75" t="s">
        <v>30</v>
      </c>
      <c r="D75" s="13">
        <v>8</v>
      </c>
      <c r="L75" s="13">
        <v>5</v>
      </c>
      <c r="M75" s="13">
        <v>2</v>
      </c>
      <c r="N75" s="13">
        <v>1</v>
      </c>
    </row>
    <row r="76" spans="1:21" x14ac:dyDescent="0.3">
      <c r="A76" s="36"/>
      <c r="B76" s="36"/>
      <c r="C76" t="s">
        <v>31</v>
      </c>
      <c r="D76" s="13">
        <v>2.0499999999999998</v>
      </c>
      <c r="L76" s="13">
        <v>2.08</v>
      </c>
      <c r="M76" s="13">
        <v>2</v>
      </c>
      <c r="N76" s="13">
        <v>2</v>
      </c>
    </row>
    <row r="77" spans="1:21" x14ac:dyDescent="0.3">
      <c r="A77" s="36">
        <v>13010160000</v>
      </c>
      <c r="B77" s="36" t="s">
        <v>43</v>
      </c>
      <c r="C77" t="s">
        <v>26</v>
      </c>
      <c r="E77" s="13">
        <v>15</v>
      </c>
      <c r="F77" s="13">
        <v>15</v>
      </c>
      <c r="G77" s="13">
        <v>15</v>
      </c>
      <c r="H77" s="13">
        <v>15</v>
      </c>
      <c r="I77" s="13">
        <v>15</v>
      </c>
      <c r="J77" s="13">
        <v>15</v>
      </c>
      <c r="K77" s="13">
        <v>15</v>
      </c>
      <c r="L77" s="13">
        <v>15</v>
      </c>
      <c r="M77" s="13">
        <v>15</v>
      </c>
      <c r="N77" s="13">
        <v>15</v>
      </c>
      <c r="O77" s="13">
        <v>15</v>
      </c>
      <c r="P77" s="13">
        <v>15</v>
      </c>
      <c r="Q77" s="13">
        <v>15</v>
      </c>
      <c r="R77" s="13">
        <v>15</v>
      </c>
      <c r="S77" s="13">
        <v>15</v>
      </c>
      <c r="T77" s="13">
        <v>15</v>
      </c>
      <c r="U77" s="13">
        <v>15</v>
      </c>
    </row>
    <row r="78" spans="1:21" x14ac:dyDescent="0.3">
      <c r="A78" s="36"/>
      <c r="B78" s="36"/>
      <c r="C78" t="s">
        <v>28</v>
      </c>
      <c r="D78" s="13">
        <v>15</v>
      </c>
    </row>
    <row r="79" spans="1:21" x14ac:dyDescent="0.3">
      <c r="A79" s="36"/>
      <c r="B79" s="36"/>
      <c r="C79" t="s">
        <v>29</v>
      </c>
      <c r="D79" s="13">
        <v>11066.665999999999</v>
      </c>
    </row>
    <row r="80" spans="1:21" x14ac:dyDescent="0.3">
      <c r="A80" s="36"/>
      <c r="B80" s="36"/>
      <c r="C80" t="s">
        <v>30</v>
      </c>
      <c r="D80" s="13">
        <v>166</v>
      </c>
      <c r="J80" s="13">
        <v>15</v>
      </c>
      <c r="K80" s="13">
        <v>16</v>
      </c>
      <c r="L80" s="13">
        <v>15</v>
      </c>
      <c r="M80" s="13">
        <v>14</v>
      </c>
      <c r="N80" s="13">
        <v>12</v>
      </c>
      <c r="O80" s="13">
        <v>12</v>
      </c>
      <c r="P80" s="13">
        <v>10</v>
      </c>
      <c r="Q80" s="13">
        <v>10</v>
      </c>
      <c r="R80" s="13">
        <v>13</v>
      </c>
      <c r="S80" s="13">
        <v>15</v>
      </c>
      <c r="T80" s="13">
        <v>16</v>
      </c>
      <c r="U80" s="13">
        <v>18</v>
      </c>
    </row>
    <row r="81" spans="1:21" x14ac:dyDescent="0.3">
      <c r="A81" s="36"/>
      <c r="B81" s="36"/>
      <c r="C81" t="s">
        <v>31</v>
      </c>
      <c r="D81" s="13">
        <v>1.534</v>
      </c>
      <c r="J81" s="13">
        <v>1.6</v>
      </c>
      <c r="K81" s="13">
        <v>1.5</v>
      </c>
      <c r="L81" s="13">
        <v>1.5</v>
      </c>
      <c r="M81" s="13">
        <v>1.5</v>
      </c>
      <c r="N81" s="13">
        <v>1.6</v>
      </c>
      <c r="O81" s="13">
        <v>1.65</v>
      </c>
      <c r="P81" s="13">
        <v>1.7</v>
      </c>
      <c r="Q81" s="13">
        <v>1.5</v>
      </c>
      <c r="R81" s="13">
        <v>1.5</v>
      </c>
      <c r="S81" s="13">
        <v>1.5</v>
      </c>
      <c r="T81" s="13">
        <v>1.45</v>
      </c>
      <c r="U81" s="13">
        <v>1.5</v>
      </c>
    </row>
    <row r="82" spans="1:21" x14ac:dyDescent="0.3">
      <c r="A82" s="36">
        <v>13010480000</v>
      </c>
      <c r="B82" s="36" t="s">
        <v>44</v>
      </c>
      <c r="C82" t="s">
        <v>26</v>
      </c>
      <c r="E82" s="13">
        <v>7</v>
      </c>
      <c r="F82" s="13">
        <v>7</v>
      </c>
      <c r="G82" s="13">
        <v>7</v>
      </c>
      <c r="H82" s="13">
        <v>7</v>
      </c>
      <c r="I82" s="13">
        <v>7</v>
      </c>
      <c r="J82" s="13">
        <v>7</v>
      </c>
      <c r="K82" s="13">
        <v>7</v>
      </c>
      <c r="L82" s="13">
        <v>7</v>
      </c>
      <c r="M82" s="13">
        <v>7</v>
      </c>
      <c r="N82" s="13">
        <v>7</v>
      </c>
      <c r="O82" s="13">
        <v>7</v>
      </c>
      <c r="P82" s="13">
        <v>7</v>
      </c>
      <c r="Q82" s="13">
        <v>7</v>
      </c>
      <c r="R82" s="13">
        <v>7</v>
      </c>
      <c r="S82" s="13">
        <v>7</v>
      </c>
      <c r="T82" s="13">
        <v>7</v>
      </c>
      <c r="U82" s="13">
        <v>7</v>
      </c>
    </row>
    <row r="83" spans="1:21" x14ac:dyDescent="0.3">
      <c r="A83" s="36"/>
      <c r="B83" s="36"/>
      <c r="C83" t="s">
        <v>28</v>
      </c>
      <c r="D83" s="13">
        <v>7</v>
      </c>
    </row>
    <row r="84" spans="1:21" x14ac:dyDescent="0.3">
      <c r="A84" s="36"/>
      <c r="B84" s="36"/>
      <c r="C84" t="s">
        <v>29</v>
      </c>
      <c r="D84" s="13">
        <v>12142.857</v>
      </c>
    </row>
    <row r="85" spans="1:21" x14ac:dyDescent="0.3">
      <c r="A85" s="36"/>
      <c r="B85" s="36"/>
      <c r="C85" t="s">
        <v>30</v>
      </c>
      <c r="D85" s="13">
        <v>85</v>
      </c>
      <c r="J85" s="13">
        <v>10</v>
      </c>
      <c r="K85" s="13">
        <v>12</v>
      </c>
      <c r="L85" s="13">
        <v>10</v>
      </c>
      <c r="M85" s="13">
        <v>8</v>
      </c>
      <c r="N85" s="13">
        <v>7</v>
      </c>
      <c r="O85" s="13">
        <v>8</v>
      </c>
      <c r="P85" s="13">
        <v>6</v>
      </c>
      <c r="Q85" s="13">
        <v>5</v>
      </c>
      <c r="R85" s="13">
        <v>5</v>
      </c>
      <c r="S85" s="13">
        <v>4</v>
      </c>
      <c r="T85" s="13">
        <v>4</v>
      </c>
      <c r="U85" s="13">
        <v>6</v>
      </c>
    </row>
    <row r="86" spans="1:21" x14ac:dyDescent="0.3">
      <c r="A86" s="36"/>
      <c r="B86" s="36"/>
      <c r="C86" t="s">
        <v>31</v>
      </c>
      <c r="D86" s="13">
        <v>1.6839999999999999</v>
      </c>
      <c r="J86" s="13">
        <v>1.6</v>
      </c>
      <c r="K86" s="13">
        <v>1.6</v>
      </c>
      <c r="L86" s="13">
        <v>1.56</v>
      </c>
      <c r="M86" s="13">
        <v>1.4</v>
      </c>
      <c r="N86" s="13">
        <v>1.5</v>
      </c>
      <c r="O86" s="13">
        <v>1.5</v>
      </c>
      <c r="P86" s="13">
        <v>1.6</v>
      </c>
      <c r="Q86" s="13">
        <v>2.2000000000000002</v>
      </c>
      <c r="R86" s="13">
        <v>2</v>
      </c>
      <c r="S86" s="13">
        <v>2</v>
      </c>
      <c r="T86" s="13">
        <v>2</v>
      </c>
      <c r="U86" s="13">
        <v>2</v>
      </c>
    </row>
    <row r="87" spans="1:21" x14ac:dyDescent="0.3">
      <c r="A87" s="36">
        <v>14010080000</v>
      </c>
      <c r="B87" s="36" t="s">
        <v>45</v>
      </c>
      <c r="C87" t="s">
        <v>26</v>
      </c>
      <c r="F87" s="13">
        <v>20</v>
      </c>
      <c r="G87" s="13">
        <v>20</v>
      </c>
      <c r="H87" s="13">
        <v>10</v>
      </c>
      <c r="I87" s="13">
        <v>10</v>
      </c>
      <c r="J87" s="13">
        <v>10</v>
      </c>
      <c r="K87" s="13">
        <v>10</v>
      </c>
      <c r="L87" s="13">
        <v>5</v>
      </c>
      <c r="M87" s="13">
        <v>5</v>
      </c>
      <c r="S87" s="13">
        <v>10</v>
      </c>
      <c r="T87" s="13">
        <v>10</v>
      </c>
      <c r="U87" s="13">
        <v>10</v>
      </c>
    </row>
    <row r="88" spans="1:21" x14ac:dyDescent="0.3">
      <c r="A88" s="36"/>
      <c r="B88" s="36"/>
      <c r="C88" t="s">
        <v>27</v>
      </c>
      <c r="D88" s="13">
        <v>20</v>
      </c>
      <c r="F88" s="13">
        <v>20</v>
      </c>
    </row>
    <row r="89" spans="1:21" x14ac:dyDescent="0.3">
      <c r="A89" s="36"/>
      <c r="B89" s="36"/>
      <c r="C89" t="s">
        <v>35</v>
      </c>
      <c r="D89" s="13">
        <v>10</v>
      </c>
      <c r="H89" s="13">
        <v>10</v>
      </c>
    </row>
    <row r="90" spans="1:21" x14ac:dyDescent="0.3">
      <c r="A90" s="36"/>
      <c r="B90" s="36"/>
      <c r="C90" t="s">
        <v>28</v>
      </c>
      <c r="D90" s="13">
        <v>10</v>
      </c>
      <c r="L90" s="13">
        <v>5</v>
      </c>
      <c r="N90" s="13">
        <v>5</v>
      </c>
    </row>
    <row r="91" spans="1:21" x14ac:dyDescent="0.3">
      <c r="A91" s="36"/>
      <c r="B91" s="36"/>
      <c r="C91" t="s">
        <v>29</v>
      </c>
      <c r="D91" s="13">
        <v>1200</v>
      </c>
      <c r="L91" s="13">
        <v>1200</v>
      </c>
      <c r="N91" s="13">
        <v>1200</v>
      </c>
    </row>
    <row r="92" spans="1:21" x14ac:dyDescent="0.3">
      <c r="A92" s="36"/>
      <c r="B92" s="36"/>
      <c r="C92" t="s">
        <v>30</v>
      </c>
      <c r="D92" s="13">
        <v>12</v>
      </c>
      <c r="L92" s="13">
        <v>6</v>
      </c>
      <c r="N92" s="13">
        <v>6</v>
      </c>
    </row>
    <row r="93" spans="1:21" x14ac:dyDescent="0.3">
      <c r="A93" s="36"/>
      <c r="B93" s="36"/>
      <c r="C93" t="s">
        <v>31</v>
      </c>
      <c r="D93" s="13">
        <v>2.25</v>
      </c>
      <c r="L93" s="13">
        <v>2</v>
      </c>
      <c r="N93" s="13">
        <v>2.5</v>
      </c>
    </row>
    <row r="94" spans="1:21" x14ac:dyDescent="0.3">
      <c r="A94" s="36">
        <v>14030280000</v>
      </c>
      <c r="B94" s="36" t="s">
        <v>46</v>
      </c>
      <c r="C94" t="s">
        <v>26</v>
      </c>
      <c r="E94" s="13">
        <v>363</v>
      </c>
      <c r="F94" s="13">
        <v>453</v>
      </c>
      <c r="G94" s="13">
        <v>453</v>
      </c>
      <c r="H94" s="13">
        <v>271</v>
      </c>
      <c r="I94" s="13">
        <v>261</v>
      </c>
      <c r="J94" s="13">
        <v>5</v>
      </c>
      <c r="R94" s="13">
        <v>208</v>
      </c>
      <c r="S94" s="13">
        <v>315</v>
      </c>
      <c r="T94" s="13">
        <v>315</v>
      </c>
      <c r="U94" s="13">
        <v>315</v>
      </c>
    </row>
    <row r="95" spans="1:21" x14ac:dyDescent="0.3">
      <c r="A95" s="36"/>
      <c r="B95" s="36"/>
      <c r="C95" t="s">
        <v>27</v>
      </c>
      <c r="D95" s="13">
        <v>258</v>
      </c>
      <c r="E95" s="13">
        <v>168</v>
      </c>
      <c r="F95" s="13">
        <v>90</v>
      </c>
    </row>
    <row r="96" spans="1:21" x14ac:dyDescent="0.3">
      <c r="A96" s="36"/>
      <c r="B96" s="36"/>
      <c r="C96" t="s">
        <v>35</v>
      </c>
      <c r="D96" s="13">
        <v>182</v>
      </c>
      <c r="H96" s="13">
        <v>182</v>
      </c>
    </row>
    <row r="97" spans="1:21" x14ac:dyDescent="0.3">
      <c r="A97" s="36"/>
      <c r="B97" s="36"/>
      <c r="C97" t="s">
        <v>28</v>
      </c>
      <c r="D97" s="13">
        <v>261</v>
      </c>
      <c r="J97" s="13">
        <v>256</v>
      </c>
      <c r="K97" s="13">
        <v>5</v>
      </c>
    </row>
    <row r="98" spans="1:21" x14ac:dyDescent="0.3">
      <c r="A98" s="36"/>
      <c r="B98" s="36"/>
      <c r="C98" t="s">
        <v>29</v>
      </c>
      <c r="D98" s="13">
        <v>10666.665999999999</v>
      </c>
      <c r="J98" s="13">
        <v>10671.875</v>
      </c>
      <c r="K98" s="13">
        <v>10400</v>
      </c>
    </row>
    <row r="99" spans="1:21" x14ac:dyDescent="0.3">
      <c r="A99" s="36"/>
      <c r="B99" s="36"/>
      <c r="C99" t="s">
        <v>30</v>
      </c>
      <c r="D99" s="13">
        <v>2784</v>
      </c>
      <c r="J99" s="13">
        <v>2732</v>
      </c>
      <c r="K99" s="13">
        <v>52</v>
      </c>
    </row>
    <row r="100" spans="1:21" x14ac:dyDescent="0.3">
      <c r="A100" s="36"/>
      <c r="B100" s="36"/>
      <c r="C100" t="s">
        <v>31</v>
      </c>
      <c r="D100" s="13">
        <v>0.52600000000000002</v>
      </c>
      <c r="J100" s="13">
        <v>0.52</v>
      </c>
      <c r="K100" s="13">
        <v>0.8</v>
      </c>
    </row>
    <row r="101" spans="1:21" x14ac:dyDescent="0.3">
      <c r="A101" s="36">
        <v>13010220000</v>
      </c>
      <c r="B101" s="36" t="s">
        <v>47</v>
      </c>
      <c r="C101" t="s">
        <v>26</v>
      </c>
      <c r="E101" s="13">
        <v>13</v>
      </c>
      <c r="F101" s="13">
        <v>13</v>
      </c>
      <c r="G101" s="13">
        <v>13</v>
      </c>
      <c r="H101" s="13">
        <v>13</v>
      </c>
      <c r="I101" s="13">
        <v>13</v>
      </c>
      <c r="J101" s="13">
        <v>13</v>
      </c>
      <c r="K101" s="13">
        <v>13</v>
      </c>
      <c r="L101" s="13">
        <v>13</v>
      </c>
      <c r="M101" s="13">
        <v>13</v>
      </c>
      <c r="N101" s="13">
        <v>13</v>
      </c>
      <c r="O101" s="13">
        <v>13</v>
      </c>
      <c r="P101" s="13">
        <v>13</v>
      </c>
      <c r="Q101" s="13">
        <v>13</v>
      </c>
      <c r="R101" s="13">
        <v>13</v>
      </c>
      <c r="S101" s="13">
        <v>13</v>
      </c>
      <c r="T101" s="13">
        <v>13</v>
      </c>
      <c r="U101" s="13">
        <v>13</v>
      </c>
    </row>
    <row r="102" spans="1:21" x14ac:dyDescent="0.3">
      <c r="A102" s="36"/>
      <c r="B102" s="36"/>
      <c r="C102" t="s">
        <v>28</v>
      </c>
      <c r="D102" s="13">
        <v>13</v>
      </c>
    </row>
    <row r="103" spans="1:21" x14ac:dyDescent="0.3">
      <c r="A103" s="36"/>
      <c r="B103" s="36"/>
      <c r="C103" t="s">
        <v>29</v>
      </c>
      <c r="D103" s="13">
        <v>8923.0759999999991</v>
      </c>
    </row>
    <row r="104" spans="1:21" x14ac:dyDescent="0.3">
      <c r="A104" s="36"/>
      <c r="B104" s="36"/>
      <c r="C104" t="s">
        <v>30</v>
      </c>
      <c r="D104" s="13">
        <v>116</v>
      </c>
      <c r="J104" s="13">
        <v>21</v>
      </c>
      <c r="K104" s="13">
        <v>17</v>
      </c>
      <c r="L104" s="13">
        <v>18</v>
      </c>
      <c r="M104" s="13">
        <v>16</v>
      </c>
      <c r="N104" s="13">
        <v>4</v>
      </c>
      <c r="O104" s="13">
        <v>6</v>
      </c>
      <c r="T104" s="13">
        <v>10</v>
      </c>
      <c r="U104" s="13">
        <v>24</v>
      </c>
    </row>
    <row r="105" spans="1:21" x14ac:dyDescent="0.3">
      <c r="A105" s="36"/>
      <c r="B105" s="36"/>
      <c r="C105" t="s">
        <v>31</v>
      </c>
      <c r="D105" s="13">
        <v>1.341</v>
      </c>
      <c r="J105" s="13">
        <v>1.276</v>
      </c>
      <c r="K105" s="13">
        <v>1.3260000000000001</v>
      </c>
      <c r="L105" s="13">
        <v>1.333</v>
      </c>
      <c r="M105" s="13">
        <v>1.331</v>
      </c>
      <c r="N105" s="13">
        <v>1.3</v>
      </c>
      <c r="O105" s="13">
        <v>1.35</v>
      </c>
      <c r="T105" s="13">
        <v>1.46</v>
      </c>
      <c r="U105" s="13">
        <v>1.375</v>
      </c>
    </row>
    <row r="106" spans="1:21" x14ac:dyDescent="0.3">
      <c r="A106" s="36">
        <v>13010250000</v>
      </c>
      <c r="B106" s="36" t="s">
        <v>48</v>
      </c>
      <c r="C106" t="s">
        <v>26</v>
      </c>
      <c r="E106" s="13">
        <v>157</v>
      </c>
      <c r="F106" s="13">
        <v>157</v>
      </c>
      <c r="G106" s="13">
        <v>157</v>
      </c>
      <c r="H106" s="13">
        <v>157</v>
      </c>
      <c r="I106" s="13">
        <v>157</v>
      </c>
      <c r="J106" s="13">
        <v>157</v>
      </c>
      <c r="K106" s="13">
        <v>157</v>
      </c>
      <c r="L106" s="13">
        <v>157</v>
      </c>
      <c r="M106" s="13">
        <v>157</v>
      </c>
      <c r="N106" s="13">
        <v>157</v>
      </c>
      <c r="O106" s="13">
        <v>157</v>
      </c>
      <c r="P106" s="13">
        <v>157</v>
      </c>
      <c r="Q106" s="13">
        <v>157</v>
      </c>
      <c r="R106" s="13">
        <v>157</v>
      </c>
      <c r="S106" s="13">
        <v>157</v>
      </c>
      <c r="T106" s="13">
        <v>157</v>
      </c>
      <c r="U106" s="13">
        <v>157</v>
      </c>
    </row>
    <row r="107" spans="1:21" x14ac:dyDescent="0.3">
      <c r="A107" s="36"/>
      <c r="B107" s="36"/>
      <c r="C107" t="s">
        <v>28</v>
      </c>
      <c r="D107" s="13">
        <v>155</v>
      </c>
    </row>
    <row r="108" spans="1:21" x14ac:dyDescent="0.3">
      <c r="A108" s="36"/>
      <c r="B108" s="36"/>
      <c r="C108" t="s">
        <v>29</v>
      </c>
      <c r="D108" s="13">
        <v>8748.3870000000006</v>
      </c>
    </row>
    <row r="109" spans="1:21" x14ac:dyDescent="0.3">
      <c r="A109" s="36"/>
      <c r="B109" s="36"/>
      <c r="C109" t="s">
        <v>30</v>
      </c>
      <c r="D109" s="13">
        <v>1356</v>
      </c>
      <c r="J109" s="13">
        <v>101</v>
      </c>
      <c r="K109" s="13">
        <v>93</v>
      </c>
      <c r="L109" s="13">
        <v>95</v>
      </c>
      <c r="M109" s="13">
        <v>77</v>
      </c>
      <c r="N109" s="13">
        <v>88</v>
      </c>
      <c r="O109" s="13">
        <v>95</v>
      </c>
      <c r="P109" s="13">
        <v>111</v>
      </c>
      <c r="Q109" s="13">
        <v>142</v>
      </c>
      <c r="R109" s="13">
        <v>139</v>
      </c>
      <c r="S109" s="13">
        <v>124</v>
      </c>
      <c r="T109" s="13">
        <v>126</v>
      </c>
      <c r="U109" s="13">
        <v>165</v>
      </c>
    </row>
    <row r="110" spans="1:21" x14ac:dyDescent="0.3">
      <c r="A110" s="36"/>
      <c r="B110" s="36"/>
      <c r="C110" t="s">
        <v>31</v>
      </c>
      <c r="D110" s="13">
        <v>1.7110000000000001</v>
      </c>
      <c r="J110" s="13">
        <v>1.583</v>
      </c>
      <c r="K110" s="13">
        <v>1.56</v>
      </c>
      <c r="L110" s="13">
        <v>1.57</v>
      </c>
      <c r="M110" s="13">
        <v>1.585</v>
      </c>
      <c r="N110" s="13">
        <v>1.6559999999999999</v>
      </c>
      <c r="O110" s="13">
        <v>1.6619999999999999</v>
      </c>
      <c r="P110" s="13">
        <v>1.736</v>
      </c>
      <c r="Q110" s="13">
        <v>1.8380000000000001</v>
      </c>
      <c r="R110" s="13">
        <v>1.8540000000000001</v>
      </c>
      <c r="S110" s="13">
        <v>1.7789999999999999</v>
      </c>
      <c r="T110" s="13">
        <v>1.7809999999999999</v>
      </c>
      <c r="U110" s="13">
        <v>1.72</v>
      </c>
    </row>
    <row r="111" spans="1:21" x14ac:dyDescent="0.3">
      <c r="A111" s="36">
        <v>13010270000</v>
      </c>
      <c r="B111" s="36" t="s">
        <v>49</v>
      </c>
      <c r="C111" t="s">
        <v>26</v>
      </c>
      <c r="E111" s="13">
        <v>7</v>
      </c>
      <c r="F111" s="13">
        <v>7</v>
      </c>
      <c r="G111" s="13">
        <v>7</v>
      </c>
      <c r="H111" s="13">
        <v>7</v>
      </c>
      <c r="I111" s="13">
        <v>7</v>
      </c>
      <c r="J111" s="13">
        <v>7</v>
      </c>
      <c r="K111" s="13">
        <v>7</v>
      </c>
      <c r="L111" s="13">
        <v>7</v>
      </c>
      <c r="M111" s="13">
        <v>7</v>
      </c>
      <c r="N111" s="13">
        <v>7</v>
      </c>
      <c r="O111" s="13">
        <v>7</v>
      </c>
      <c r="P111" s="13">
        <v>7</v>
      </c>
      <c r="Q111" s="13">
        <v>7</v>
      </c>
      <c r="R111" s="13">
        <v>7</v>
      </c>
      <c r="S111" s="13">
        <v>7</v>
      </c>
      <c r="T111" s="13">
        <v>7</v>
      </c>
      <c r="U111" s="13">
        <v>7</v>
      </c>
    </row>
    <row r="112" spans="1:21" x14ac:dyDescent="0.3">
      <c r="A112" s="36"/>
      <c r="B112" s="36"/>
      <c r="C112" t="s">
        <v>28</v>
      </c>
      <c r="D112" s="13">
        <v>7</v>
      </c>
    </row>
    <row r="113" spans="1:21" x14ac:dyDescent="0.3">
      <c r="A113" s="36"/>
      <c r="B113" s="36"/>
      <c r="C113" t="s">
        <v>29</v>
      </c>
      <c r="D113" s="13">
        <v>10571.428</v>
      </c>
    </row>
    <row r="114" spans="1:21" x14ac:dyDescent="0.3">
      <c r="A114" s="36"/>
      <c r="B114" s="36"/>
      <c r="C114" t="s">
        <v>30</v>
      </c>
      <c r="D114" s="13">
        <v>74</v>
      </c>
      <c r="J114" s="13">
        <v>12</v>
      </c>
      <c r="K114" s="13">
        <v>10</v>
      </c>
      <c r="L114" s="13">
        <v>8</v>
      </c>
      <c r="M114" s="13">
        <v>7</v>
      </c>
      <c r="N114" s="13">
        <v>5</v>
      </c>
      <c r="O114" s="13">
        <v>5</v>
      </c>
      <c r="P114" s="13">
        <v>3</v>
      </c>
      <c r="Q114" s="13">
        <v>4</v>
      </c>
      <c r="R114" s="13">
        <v>3</v>
      </c>
      <c r="S114" s="13">
        <v>3</v>
      </c>
      <c r="T114" s="13">
        <v>4</v>
      </c>
      <c r="U114" s="13">
        <v>10</v>
      </c>
    </row>
    <row r="115" spans="1:21" x14ac:dyDescent="0.3">
      <c r="A115" s="36"/>
      <c r="B115" s="36"/>
      <c r="C115" t="s">
        <v>31</v>
      </c>
      <c r="D115" s="13">
        <v>1.4870000000000001</v>
      </c>
      <c r="J115" s="13">
        <v>1.4</v>
      </c>
      <c r="K115" s="13">
        <v>1.5</v>
      </c>
      <c r="L115" s="13">
        <v>1.5</v>
      </c>
      <c r="M115" s="13">
        <v>1.5</v>
      </c>
      <c r="N115" s="13">
        <v>1.5</v>
      </c>
      <c r="O115" s="13">
        <v>1.5</v>
      </c>
      <c r="P115" s="13">
        <v>1.45</v>
      </c>
      <c r="Q115" s="13">
        <v>1.5</v>
      </c>
      <c r="R115" s="13">
        <v>1.5</v>
      </c>
      <c r="S115" s="13">
        <v>1.5</v>
      </c>
      <c r="T115" s="13">
        <v>1.6</v>
      </c>
      <c r="U115" s="13">
        <v>1.5</v>
      </c>
    </row>
    <row r="116" spans="1:21" x14ac:dyDescent="0.3">
      <c r="A116" s="35">
        <v>13010280000</v>
      </c>
      <c r="B116" s="35" t="s">
        <v>50</v>
      </c>
      <c r="C116" t="s">
        <v>26</v>
      </c>
      <c r="E116" s="13">
        <v>2</v>
      </c>
      <c r="F116" s="13">
        <v>2</v>
      </c>
      <c r="G116" s="13">
        <v>2</v>
      </c>
      <c r="H116" s="13">
        <v>2</v>
      </c>
      <c r="I116" s="13">
        <v>2</v>
      </c>
      <c r="J116" s="13">
        <v>2</v>
      </c>
      <c r="K116" s="13">
        <v>2</v>
      </c>
      <c r="L116" s="13">
        <v>2</v>
      </c>
      <c r="M116" s="13">
        <v>2</v>
      </c>
      <c r="N116" s="13">
        <v>2</v>
      </c>
      <c r="O116" s="13">
        <v>2</v>
      </c>
      <c r="P116" s="13">
        <v>2</v>
      </c>
      <c r="Q116" s="13">
        <v>2</v>
      </c>
      <c r="R116" s="13">
        <v>2</v>
      </c>
      <c r="S116" s="13">
        <v>2</v>
      </c>
      <c r="T116" s="13">
        <v>2</v>
      </c>
      <c r="U116" s="13">
        <v>2</v>
      </c>
    </row>
    <row r="117" spans="1:21" x14ac:dyDescent="0.3">
      <c r="A117" s="36">
        <v>13010320000</v>
      </c>
      <c r="B117" s="36" t="s">
        <v>51</v>
      </c>
      <c r="C117" t="s">
        <v>26</v>
      </c>
      <c r="E117" s="13">
        <v>114</v>
      </c>
      <c r="F117" s="13">
        <v>114</v>
      </c>
      <c r="G117" s="13">
        <v>114</v>
      </c>
      <c r="H117" s="13">
        <v>114</v>
      </c>
      <c r="I117" s="13">
        <v>114</v>
      </c>
      <c r="J117" s="13">
        <v>114</v>
      </c>
      <c r="K117" s="13">
        <v>114</v>
      </c>
      <c r="L117" s="13">
        <v>114</v>
      </c>
      <c r="M117" s="13">
        <v>114</v>
      </c>
      <c r="N117" s="13">
        <v>114</v>
      </c>
      <c r="O117" s="13">
        <v>114</v>
      </c>
      <c r="P117" s="13">
        <v>114</v>
      </c>
      <c r="Q117" s="13">
        <v>114</v>
      </c>
      <c r="R117" s="13">
        <v>114</v>
      </c>
      <c r="S117" s="13">
        <v>114</v>
      </c>
      <c r="T117" s="13">
        <v>114</v>
      </c>
      <c r="U117" s="13">
        <v>114</v>
      </c>
    </row>
    <row r="118" spans="1:21" x14ac:dyDescent="0.3">
      <c r="A118" s="36"/>
      <c r="B118" s="36"/>
      <c r="C118" t="s">
        <v>28</v>
      </c>
      <c r="D118" s="13">
        <v>40</v>
      </c>
    </row>
    <row r="119" spans="1:21" x14ac:dyDescent="0.3">
      <c r="A119" s="36"/>
      <c r="B119" s="36"/>
      <c r="C119" t="s">
        <v>29</v>
      </c>
      <c r="D119" s="13">
        <v>7400</v>
      </c>
    </row>
    <row r="120" spans="1:21" x14ac:dyDescent="0.3">
      <c r="A120" s="36"/>
      <c r="B120" s="36"/>
      <c r="C120" t="s">
        <v>30</v>
      </c>
      <c r="D120" s="13">
        <v>296</v>
      </c>
      <c r="J120" s="13">
        <v>30</v>
      </c>
      <c r="K120" s="13">
        <v>36</v>
      </c>
      <c r="L120" s="13">
        <v>37</v>
      </c>
      <c r="M120" s="13">
        <v>44</v>
      </c>
      <c r="N120" s="13">
        <v>33</v>
      </c>
      <c r="O120" s="13">
        <v>27</v>
      </c>
      <c r="P120" s="13">
        <v>15</v>
      </c>
      <c r="Q120" s="13">
        <v>11</v>
      </c>
      <c r="R120" s="13">
        <v>10</v>
      </c>
      <c r="S120" s="13">
        <v>10</v>
      </c>
      <c r="T120" s="13">
        <v>15</v>
      </c>
      <c r="U120" s="13">
        <v>28</v>
      </c>
    </row>
    <row r="121" spans="1:21" x14ac:dyDescent="0.3">
      <c r="A121" s="36"/>
      <c r="B121" s="36"/>
      <c r="C121" t="s">
        <v>31</v>
      </c>
      <c r="D121" s="13">
        <v>3.2679999999999998</v>
      </c>
      <c r="J121" s="13">
        <v>3.0830000000000002</v>
      </c>
      <c r="K121" s="13">
        <v>2.8439999999999999</v>
      </c>
      <c r="L121" s="13">
        <v>2.9569999999999999</v>
      </c>
      <c r="M121" s="13">
        <v>3</v>
      </c>
      <c r="N121" s="13">
        <v>3</v>
      </c>
      <c r="O121" s="13">
        <v>3.133</v>
      </c>
      <c r="P121" s="13">
        <v>3.6</v>
      </c>
      <c r="Q121" s="13">
        <v>4</v>
      </c>
      <c r="R121" s="13">
        <v>4</v>
      </c>
      <c r="S121" s="13">
        <v>4.08</v>
      </c>
      <c r="T121" s="13">
        <v>3.867</v>
      </c>
      <c r="U121" s="13">
        <v>3.95</v>
      </c>
    </row>
    <row r="122" spans="1:21" x14ac:dyDescent="0.3">
      <c r="A122" s="36">
        <v>14040090000</v>
      </c>
      <c r="B122" s="36" t="s">
        <v>52</v>
      </c>
      <c r="C122" t="s">
        <v>26</v>
      </c>
      <c r="F122" s="13">
        <v>148</v>
      </c>
      <c r="G122" s="13">
        <v>148</v>
      </c>
      <c r="H122" s="13">
        <v>97</v>
      </c>
      <c r="I122" s="13">
        <v>97</v>
      </c>
      <c r="J122" s="13">
        <v>97</v>
      </c>
      <c r="K122" s="13">
        <v>97</v>
      </c>
      <c r="L122" s="13">
        <v>35</v>
      </c>
      <c r="M122" s="13">
        <v>6</v>
      </c>
      <c r="R122" s="13">
        <v>35</v>
      </c>
      <c r="S122" s="13">
        <v>44</v>
      </c>
      <c r="T122" s="13">
        <v>56</v>
      </c>
      <c r="U122" s="13">
        <v>56</v>
      </c>
    </row>
    <row r="123" spans="1:21" x14ac:dyDescent="0.3">
      <c r="A123" s="36"/>
      <c r="B123" s="36"/>
      <c r="C123" t="s">
        <v>27</v>
      </c>
      <c r="D123" s="13">
        <v>148</v>
      </c>
      <c r="F123" s="13">
        <v>148</v>
      </c>
    </row>
    <row r="124" spans="1:21" x14ac:dyDescent="0.3">
      <c r="A124" s="36"/>
      <c r="B124" s="36"/>
      <c r="C124" t="s">
        <v>35</v>
      </c>
      <c r="D124" s="13">
        <v>51</v>
      </c>
      <c r="H124" s="13">
        <v>51</v>
      </c>
    </row>
    <row r="125" spans="1:21" x14ac:dyDescent="0.3">
      <c r="A125" s="36"/>
      <c r="B125" s="36"/>
      <c r="C125" t="s">
        <v>28</v>
      </c>
      <c r="D125" s="13">
        <v>97</v>
      </c>
      <c r="L125" s="13">
        <v>62</v>
      </c>
      <c r="M125" s="13">
        <v>29</v>
      </c>
      <c r="N125" s="13">
        <v>6</v>
      </c>
    </row>
    <row r="126" spans="1:21" x14ac:dyDescent="0.3">
      <c r="A126" s="36"/>
      <c r="B126" s="36"/>
      <c r="C126" t="s">
        <v>29</v>
      </c>
      <c r="D126" s="13">
        <v>10886.597</v>
      </c>
      <c r="L126" s="13">
        <v>10903.225</v>
      </c>
      <c r="M126" s="13">
        <v>10862.067999999999</v>
      </c>
      <c r="N126" s="13">
        <v>10833.333000000001</v>
      </c>
    </row>
    <row r="127" spans="1:21" x14ac:dyDescent="0.3">
      <c r="A127" s="36"/>
      <c r="B127" s="36"/>
      <c r="C127" t="s">
        <v>30</v>
      </c>
      <c r="D127" s="13">
        <v>1056</v>
      </c>
      <c r="L127" s="13">
        <v>676</v>
      </c>
      <c r="M127" s="13">
        <v>315</v>
      </c>
      <c r="N127" s="13">
        <v>65</v>
      </c>
    </row>
    <row r="128" spans="1:21" x14ac:dyDescent="0.3">
      <c r="A128" s="36"/>
      <c r="B128" s="36"/>
      <c r="C128" t="s">
        <v>31</v>
      </c>
      <c r="D128" s="13">
        <v>0.86899999999999999</v>
      </c>
      <c r="L128" s="13">
        <v>0.89400000000000002</v>
      </c>
      <c r="M128" s="13">
        <v>0.82099999999999995</v>
      </c>
      <c r="N128" s="13">
        <v>0.85</v>
      </c>
    </row>
    <row r="129" spans="1:21" x14ac:dyDescent="0.3">
      <c r="A129" s="36">
        <v>14030190000</v>
      </c>
      <c r="B129" s="36" t="s">
        <v>53</v>
      </c>
      <c r="C129" t="s">
        <v>26</v>
      </c>
      <c r="E129" s="13">
        <v>2</v>
      </c>
      <c r="F129" s="13">
        <v>3</v>
      </c>
      <c r="G129" s="13">
        <v>3</v>
      </c>
      <c r="H129" s="13">
        <v>2</v>
      </c>
      <c r="I129" s="13">
        <v>3</v>
      </c>
      <c r="J129" s="13">
        <v>1</v>
      </c>
      <c r="K129" s="13">
        <v>2</v>
      </c>
      <c r="L129" s="13">
        <v>2</v>
      </c>
      <c r="M129" s="13">
        <v>2</v>
      </c>
      <c r="N129" s="13">
        <v>1</v>
      </c>
      <c r="O129" s="13">
        <v>2</v>
      </c>
      <c r="P129" s="13">
        <v>2</v>
      </c>
      <c r="Q129" s="13">
        <v>2</v>
      </c>
      <c r="R129" s="13">
        <v>2</v>
      </c>
      <c r="S129" s="13">
        <v>2</v>
      </c>
      <c r="T129" s="13">
        <v>3</v>
      </c>
      <c r="U129" s="13">
        <v>3</v>
      </c>
    </row>
    <row r="130" spans="1:21" x14ac:dyDescent="0.3">
      <c r="A130" s="36"/>
      <c r="B130" s="36"/>
      <c r="C130" t="s">
        <v>27</v>
      </c>
      <c r="D130" s="13">
        <v>9</v>
      </c>
      <c r="E130" s="13">
        <v>1</v>
      </c>
      <c r="F130" s="13">
        <v>1</v>
      </c>
      <c r="G130" s="13">
        <v>1</v>
      </c>
      <c r="I130" s="13">
        <v>1</v>
      </c>
      <c r="K130" s="13">
        <v>1</v>
      </c>
      <c r="L130" s="13">
        <v>1</v>
      </c>
      <c r="M130" s="13">
        <v>1</v>
      </c>
      <c r="O130" s="13">
        <v>1</v>
      </c>
      <c r="P130" s="13">
        <v>1</v>
      </c>
    </row>
    <row r="131" spans="1:21" x14ac:dyDescent="0.3">
      <c r="A131" s="36"/>
      <c r="B131" s="36"/>
      <c r="C131" t="s">
        <v>28</v>
      </c>
      <c r="D131" s="13">
        <v>10</v>
      </c>
      <c r="J131" s="13">
        <v>2</v>
      </c>
      <c r="L131" s="13">
        <v>1</v>
      </c>
      <c r="M131" s="13">
        <v>1</v>
      </c>
      <c r="N131" s="13">
        <v>1</v>
      </c>
      <c r="P131" s="13">
        <v>1</v>
      </c>
      <c r="Q131" s="13">
        <v>1</v>
      </c>
      <c r="R131" s="13">
        <v>1</v>
      </c>
      <c r="S131" s="13">
        <v>1</v>
      </c>
      <c r="U131" s="13">
        <v>1</v>
      </c>
    </row>
    <row r="132" spans="1:21" x14ac:dyDescent="0.3">
      <c r="A132" s="36"/>
      <c r="B132" s="36"/>
      <c r="C132" t="s">
        <v>29</v>
      </c>
      <c r="D132" s="13">
        <v>8290</v>
      </c>
      <c r="J132" s="13">
        <v>7500</v>
      </c>
      <c r="L132" s="13">
        <v>9000</v>
      </c>
      <c r="M132" s="13">
        <v>10000</v>
      </c>
      <c r="N132" s="13">
        <v>9000</v>
      </c>
      <c r="P132" s="13">
        <v>8000</v>
      </c>
      <c r="Q132" s="13">
        <v>8000</v>
      </c>
      <c r="R132" s="13">
        <v>7900</v>
      </c>
      <c r="S132" s="13">
        <v>7000</v>
      </c>
      <c r="U132" s="13">
        <v>9000</v>
      </c>
    </row>
    <row r="133" spans="1:21" x14ac:dyDescent="0.3">
      <c r="A133" s="36"/>
      <c r="B133" s="36"/>
      <c r="C133" t="s">
        <v>30</v>
      </c>
      <c r="D133" s="13">
        <v>82.9</v>
      </c>
      <c r="J133" s="13">
        <v>15</v>
      </c>
      <c r="L133" s="13">
        <v>9</v>
      </c>
      <c r="M133" s="13">
        <v>10</v>
      </c>
      <c r="N133" s="13">
        <v>9</v>
      </c>
      <c r="P133" s="13">
        <v>8</v>
      </c>
      <c r="Q133" s="13">
        <v>8</v>
      </c>
      <c r="R133" s="13">
        <v>7.9</v>
      </c>
      <c r="S133" s="13">
        <v>7</v>
      </c>
      <c r="U133" s="13">
        <v>9</v>
      </c>
    </row>
    <row r="134" spans="1:21" x14ac:dyDescent="0.3">
      <c r="A134" s="36"/>
      <c r="B134" s="36"/>
      <c r="C134" t="s">
        <v>31</v>
      </c>
      <c r="D134" s="13">
        <v>1.1559999999999999</v>
      </c>
      <c r="J134" s="13">
        <v>1.2</v>
      </c>
      <c r="L134" s="13">
        <v>1</v>
      </c>
      <c r="M134" s="13">
        <v>1</v>
      </c>
      <c r="N134" s="13">
        <v>1</v>
      </c>
      <c r="P134" s="13">
        <v>1</v>
      </c>
      <c r="Q134" s="13">
        <v>1.2</v>
      </c>
      <c r="R134" s="13">
        <v>1.5</v>
      </c>
      <c r="S134" s="13">
        <v>1.3</v>
      </c>
      <c r="U134" s="13">
        <v>1.25</v>
      </c>
    </row>
    <row r="135" spans="1:21" x14ac:dyDescent="0.3">
      <c r="A135" s="36">
        <v>14010110000</v>
      </c>
      <c r="B135" s="36" t="s">
        <v>54</v>
      </c>
      <c r="C135" t="s">
        <v>26</v>
      </c>
      <c r="K135" s="13">
        <v>246</v>
      </c>
      <c r="L135" s="13">
        <v>432</v>
      </c>
      <c r="M135" s="13">
        <v>432</v>
      </c>
      <c r="N135" s="13">
        <v>432</v>
      </c>
      <c r="O135" s="13">
        <v>432</v>
      </c>
      <c r="P135" s="13">
        <v>432</v>
      </c>
      <c r="Q135" s="13">
        <v>142</v>
      </c>
    </row>
    <row r="136" spans="1:21" x14ac:dyDescent="0.3">
      <c r="A136" s="36"/>
      <c r="B136" s="36"/>
      <c r="C136" t="s">
        <v>27</v>
      </c>
      <c r="D136" s="13">
        <v>432</v>
      </c>
      <c r="K136" s="13">
        <v>246</v>
      </c>
      <c r="L136" s="13">
        <v>186</v>
      </c>
    </row>
    <row r="137" spans="1:21" x14ac:dyDescent="0.3">
      <c r="A137" s="36"/>
      <c r="B137" s="36"/>
      <c r="C137" t="s">
        <v>28</v>
      </c>
      <c r="D137" s="13">
        <v>432</v>
      </c>
      <c r="Q137" s="13">
        <v>290</v>
      </c>
      <c r="R137" s="13">
        <v>142</v>
      </c>
    </row>
    <row r="138" spans="1:21" x14ac:dyDescent="0.3">
      <c r="A138" s="36"/>
      <c r="B138" s="36"/>
      <c r="C138" t="s">
        <v>29</v>
      </c>
      <c r="D138" s="13">
        <v>1023.148</v>
      </c>
      <c r="Q138" s="13">
        <v>1024.1369999999999</v>
      </c>
      <c r="R138" s="13">
        <v>1021.126</v>
      </c>
    </row>
    <row r="139" spans="1:21" x14ac:dyDescent="0.3">
      <c r="A139" s="36"/>
      <c r="B139" s="36"/>
      <c r="C139" t="s">
        <v>30</v>
      </c>
      <c r="D139" s="13">
        <v>442</v>
      </c>
      <c r="Q139" s="13">
        <v>297</v>
      </c>
      <c r="R139" s="13">
        <v>145</v>
      </c>
    </row>
    <row r="140" spans="1:21" x14ac:dyDescent="0.3">
      <c r="A140" s="36"/>
      <c r="B140" s="36"/>
      <c r="C140" t="s">
        <v>31</v>
      </c>
      <c r="D140" s="13">
        <v>2.4049999999999998</v>
      </c>
      <c r="Q140" s="13">
        <v>2.4039999999999999</v>
      </c>
      <c r="R140" s="13">
        <v>2.4079999999999999</v>
      </c>
    </row>
    <row r="141" spans="1:21" x14ac:dyDescent="0.3">
      <c r="A141" s="36">
        <v>15010060000</v>
      </c>
      <c r="B141" s="36" t="s">
        <v>55</v>
      </c>
      <c r="C141" t="s">
        <v>26</v>
      </c>
      <c r="E141" s="13">
        <v>1</v>
      </c>
      <c r="F141" s="13">
        <v>1</v>
      </c>
      <c r="G141" s="13">
        <v>1</v>
      </c>
      <c r="H141" s="13">
        <v>1</v>
      </c>
      <c r="I141" s="13">
        <v>1</v>
      </c>
      <c r="J141" s="13">
        <v>1</v>
      </c>
      <c r="K141" s="13">
        <v>1</v>
      </c>
      <c r="L141" s="13">
        <v>1</v>
      </c>
      <c r="M141" s="13">
        <v>1</v>
      </c>
      <c r="N141" s="13">
        <v>1</v>
      </c>
      <c r="O141" s="13">
        <v>1</v>
      </c>
      <c r="P141" s="13">
        <v>1</v>
      </c>
      <c r="Q141" s="13">
        <v>1</v>
      </c>
      <c r="R141" s="13">
        <v>1</v>
      </c>
      <c r="S141" s="13">
        <v>1</v>
      </c>
      <c r="T141" s="13">
        <v>1</v>
      </c>
      <c r="U141" s="13">
        <v>1</v>
      </c>
    </row>
    <row r="142" spans="1:21" x14ac:dyDescent="0.3">
      <c r="A142" s="36"/>
      <c r="B142" s="36"/>
      <c r="C142" t="s">
        <v>28</v>
      </c>
      <c r="D142" s="13">
        <v>1</v>
      </c>
    </row>
    <row r="143" spans="1:21" x14ac:dyDescent="0.3">
      <c r="A143" s="36"/>
      <c r="B143" s="36"/>
      <c r="C143" t="s">
        <v>29</v>
      </c>
      <c r="D143" s="13">
        <v>1650</v>
      </c>
    </row>
    <row r="144" spans="1:21" x14ac:dyDescent="0.3">
      <c r="A144" s="36"/>
      <c r="B144" s="36"/>
      <c r="C144" t="s">
        <v>30</v>
      </c>
      <c r="D144" s="13">
        <v>1.65</v>
      </c>
      <c r="J144" s="13">
        <v>0.4</v>
      </c>
      <c r="K144" s="13">
        <v>0.4</v>
      </c>
      <c r="L144" s="13">
        <v>0.35</v>
      </c>
      <c r="U144" s="13">
        <v>0.5</v>
      </c>
    </row>
    <row r="145" spans="1:21" x14ac:dyDescent="0.3">
      <c r="A145" s="36"/>
      <c r="B145" s="36"/>
      <c r="C145" t="s">
        <v>31</v>
      </c>
      <c r="D145" s="13">
        <v>3.3820000000000001</v>
      </c>
      <c r="J145" s="13">
        <v>3.2</v>
      </c>
      <c r="K145" s="13">
        <v>3.5</v>
      </c>
      <c r="L145" s="13">
        <v>4</v>
      </c>
      <c r="U145" s="13">
        <v>3</v>
      </c>
    </row>
    <row r="146" spans="1:21" x14ac:dyDescent="0.3">
      <c r="A146" s="36">
        <v>14030230000</v>
      </c>
      <c r="B146" s="36" t="s">
        <v>56</v>
      </c>
      <c r="C146" t="s">
        <v>26</v>
      </c>
      <c r="F146" s="13">
        <v>5</v>
      </c>
      <c r="G146" s="13">
        <v>5</v>
      </c>
      <c r="H146" s="13">
        <v>4</v>
      </c>
      <c r="I146" s="13">
        <v>4</v>
      </c>
      <c r="J146" s="13">
        <v>4</v>
      </c>
      <c r="K146" s="13">
        <v>4</v>
      </c>
      <c r="L146" s="13">
        <v>2</v>
      </c>
    </row>
    <row r="147" spans="1:21" x14ac:dyDescent="0.3">
      <c r="A147" s="36"/>
      <c r="B147" s="36"/>
      <c r="C147" t="s">
        <v>27</v>
      </c>
      <c r="D147" s="13">
        <v>5</v>
      </c>
      <c r="F147" s="13">
        <v>5</v>
      </c>
    </row>
    <row r="148" spans="1:21" x14ac:dyDescent="0.3">
      <c r="A148" s="36"/>
      <c r="B148" s="36"/>
      <c r="C148" t="s">
        <v>35</v>
      </c>
      <c r="D148" s="13">
        <v>1</v>
      </c>
      <c r="H148" s="13">
        <v>1</v>
      </c>
    </row>
    <row r="149" spans="1:21" x14ac:dyDescent="0.3">
      <c r="A149" s="36"/>
      <c r="B149" s="36"/>
      <c r="C149" t="s">
        <v>28</v>
      </c>
      <c r="D149" s="13">
        <v>4</v>
      </c>
      <c r="L149" s="13">
        <v>2</v>
      </c>
      <c r="M149" s="13">
        <v>2</v>
      </c>
    </row>
    <row r="150" spans="1:21" x14ac:dyDescent="0.3">
      <c r="A150" s="36"/>
      <c r="B150" s="36"/>
      <c r="C150" t="s">
        <v>29</v>
      </c>
      <c r="D150" s="13">
        <v>28000</v>
      </c>
      <c r="L150" s="13">
        <v>37000</v>
      </c>
      <c r="M150" s="13">
        <v>19000</v>
      </c>
    </row>
    <row r="151" spans="1:21" x14ac:dyDescent="0.3">
      <c r="A151" s="36"/>
      <c r="B151" s="36"/>
      <c r="C151" t="s">
        <v>30</v>
      </c>
      <c r="D151" s="13">
        <v>112</v>
      </c>
      <c r="L151" s="13">
        <v>74</v>
      </c>
      <c r="M151" s="13">
        <v>38</v>
      </c>
    </row>
    <row r="152" spans="1:21" x14ac:dyDescent="0.3">
      <c r="A152" s="36"/>
      <c r="B152" s="36"/>
      <c r="C152" t="s">
        <v>31</v>
      </c>
      <c r="D152" s="13">
        <v>0.73199999999999998</v>
      </c>
      <c r="L152" s="13">
        <v>0.8</v>
      </c>
      <c r="M152" s="13">
        <v>0.6</v>
      </c>
    </row>
  </sheetData>
  <mergeCells count="53">
    <mergeCell ref="B135:B140"/>
    <mergeCell ref="A135:A140"/>
    <mergeCell ref="B141:B145"/>
    <mergeCell ref="A141:A145"/>
    <mergeCell ref="B146:B152"/>
    <mergeCell ref="A146:A152"/>
    <mergeCell ref="B117:B121"/>
    <mergeCell ref="A117:A121"/>
    <mergeCell ref="B122:B128"/>
    <mergeCell ref="A122:A128"/>
    <mergeCell ref="B129:B134"/>
    <mergeCell ref="A129:A134"/>
    <mergeCell ref="B101:B105"/>
    <mergeCell ref="A101:A105"/>
    <mergeCell ref="B106:B110"/>
    <mergeCell ref="A106:A110"/>
    <mergeCell ref="B111:B115"/>
    <mergeCell ref="A111:A115"/>
    <mergeCell ref="B82:B86"/>
    <mergeCell ref="A82:A86"/>
    <mergeCell ref="B87:B93"/>
    <mergeCell ref="A87:A93"/>
    <mergeCell ref="A94:A100"/>
    <mergeCell ref="B94:B100"/>
    <mergeCell ref="B65:B69"/>
    <mergeCell ref="A65:A69"/>
    <mergeCell ref="B70:B76"/>
    <mergeCell ref="A70:A76"/>
    <mergeCell ref="B77:B81"/>
    <mergeCell ref="A77:A81"/>
    <mergeCell ref="B47:B52"/>
    <mergeCell ref="A47:A52"/>
    <mergeCell ref="B53:B58"/>
    <mergeCell ref="A53:A58"/>
    <mergeCell ref="B59:B64"/>
    <mergeCell ref="A59:A64"/>
    <mergeCell ref="A29:A35"/>
    <mergeCell ref="B29:B35"/>
    <mergeCell ref="A36:A41"/>
    <mergeCell ref="B36:B41"/>
    <mergeCell ref="A42:A46"/>
    <mergeCell ref="B42:B46"/>
    <mergeCell ref="A12:A17"/>
    <mergeCell ref="B12:B17"/>
    <mergeCell ref="A18:A22"/>
    <mergeCell ref="B18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2018-07-11T15:17:37Z</dcterms:created>
  <dcterms:modified xsi:type="dcterms:W3CDTF">2023-05-05T14:07:26Z</dcterms:modified>
</cp:coreProperties>
</file>