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<sst xmlns="http://schemas.openxmlformats.org/spreadsheetml/2006/main" count="122" uniqueCount="47">
  <si>
    <t xml:space="preserve">FECHA : </t>
  </si>
  <si>
    <t>DEPARTAMENTO</t>
  </si>
  <si>
    <t xml:space="preserve">PROVINCIA </t>
  </si>
  <si>
    <t>ANCASH</t>
  </si>
  <si>
    <t>CORONGO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</si>
  <si>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</si>
  <si>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</si>
  <si>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</si>
  <si>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</si>
  <si>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</si>
  <si>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</si>
  <si>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</si>
  <si>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</si>
  <si>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</si>
  <si>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</si>
  <si>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</si>
  <si>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</si>
  <si>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</si>
  <si>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</si>
  <si>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</si>
  <si>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</si>
  <si>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</si>
  <si>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</si>
  <si>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</si>
  <si>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</si>
  <si>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</si>
  <si>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</si>
  <si>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</si>
  <si>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</si>
  <si>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</si>
  <si>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</si>
  <si>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</si>
  <si>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</si>
  <si>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CAMOTE</t>
  </si>
  <si>
    <t>CEBADA GRANO</t>
  </si>
  <si>
    <t>CHOCHO O TARHUI GRANO SECO</t>
  </si>
  <si>
    <t>FRIJOL GRANO SECO</t>
  </si>
  <si>
    <t>MAIZ AMARILLO DURO</t>
  </si>
  <si>
    <t>MAIZ AMILACEO</t>
  </si>
  <si>
    <t>NARANJO</t>
  </si>
  <si>
    <t>OCA</t>
  </si>
  <si>
    <t>OLLUCO</t>
  </si>
  <si>
    <t>PALTO</t>
  </si>
  <si>
    <t>PAPA</t>
  </si>
  <si>
    <t>TRIGO</t>
  </si>
  <si>
    <t>TUNA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</si>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</sst>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abSelected="1" workbookViewId="0">
      <selection activeCell="A83" sqref="A83:A87"/>
    </sheetView>
  </sheetViews>
  <sheetFormatPr baseColWidth="10" defaultRowHeight="14.4" x14ac:dyDescent="0.3"/>
  <cols>
    <col min="1" max="1" width="15.88671875" bestFit="1" customWidth="1"/>
    <col min="2" max="2" width="30" bestFit="1" customWidth="1"/>
    <col min="3" max="3" width="20.88671875" bestFit="1" customWidth="1"/>
    <col min="4" max="4" width="11.44140625" style="13"/>
    <col min="5" max="10" width="6.5546875" style="13" bestFit="1" customWidth="1"/>
    <col min="11" max="17" width="9.109375" style="13" bestFit="1" customWidth="1"/>
    <col min="18" max="21" width="6.5546875" style="13" bestFit="1" customWidth="1"/>
  </cols>
  <sheetData>
    <row r="1" spans="1:21" ht="15" x14ac:dyDescent="0.25">
      <c r="A1" t="s">
        <v>0</v>
      </c>
      <c r="B1" s="1">
        <f ca="1">NOW()</f>
        <v>45051.382617129631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12010010000</v>
      </c>
      <c r="B12" s="37" t="s">
        <v>25</v>
      </c>
      <c r="C12" t="s">
        <v>26</v>
      </c>
      <c r="E12" s="13">
        <v>347</v>
      </c>
      <c r="F12" s="13">
        <v>347</v>
      </c>
      <c r="G12" s="13">
        <v>347</v>
      </c>
      <c r="H12" s="13">
        <v>347</v>
      </c>
      <c r="I12" s="13">
        <v>347</v>
      </c>
      <c r="J12" s="13">
        <v>347</v>
      </c>
      <c r="K12" s="13">
        <v>347</v>
      </c>
      <c r="L12" s="13">
        <v>347</v>
      </c>
      <c r="M12" s="13">
        <v>347</v>
      </c>
      <c r="N12" s="13">
        <v>347</v>
      </c>
      <c r="O12" s="13">
        <v>347</v>
      </c>
      <c r="P12" s="13">
        <v>347</v>
      </c>
      <c r="Q12" s="13">
        <v>347</v>
      </c>
      <c r="R12" s="13">
        <v>347</v>
      </c>
      <c r="S12" s="13">
        <v>347</v>
      </c>
      <c r="T12" s="13">
        <v>347</v>
      </c>
      <c r="U12" s="13">
        <v>347</v>
      </c>
    </row>
    <row r="13" spans="1:21" x14ac:dyDescent="0.3">
      <c r="A13" s="36"/>
      <c r="B13" s="36"/>
      <c r="C13" t="s">
        <v>27</v>
      </c>
      <c r="D13" s="13">
        <v>347</v>
      </c>
    </row>
    <row r="14" spans="1:21" x14ac:dyDescent="0.3">
      <c r="A14" s="36"/>
      <c r="B14" s="36"/>
      <c r="C14" t="s">
        <v>28</v>
      </c>
      <c r="D14" s="13">
        <v>25380.402999999998</v>
      </c>
    </row>
    <row r="15" spans="1:21" x14ac:dyDescent="0.3">
      <c r="A15" s="36"/>
      <c r="B15" s="36"/>
      <c r="C15" t="s">
        <v>29</v>
      </c>
      <c r="D15" s="13">
        <v>8807</v>
      </c>
      <c r="J15" s="13">
        <v>748</v>
      </c>
      <c r="K15" s="13">
        <v>790</v>
      </c>
      <c r="L15" s="13">
        <v>815</v>
      </c>
      <c r="M15" s="13">
        <v>844</v>
      </c>
      <c r="N15" s="13">
        <v>810</v>
      </c>
      <c r="O15" s="13">
        <v>770</v>
      </c>
      <c r="P15" s="13">
        <v>730</v>
      </c>
      <c r="Q15" s="13">
        <v>680</v>
      </c>
      <c r="R15" s="13">
        <v>645</v>
      </c>
      <c r="S15" s="13">
        <v>605</v>
      </c>
      <c r="T15" s="13">
        <v>632</v>
      </c>
      <c r="U15" s="13">
        <v>738</v>
      </c>
    </row>
    <row r="16" spans="1:21" x14ac:dyDescent="0.3">
      <c r="A16" s="36"/>
      <c r="B16" s="36"/>
      <c r="C16" t="s">
        <v>30</v>
      </c>
      <c r="D16" s="13">
        <v>0.23499999999999999</v>
      </c>
      <c r="J16" s="13">
        <v>0.223</v>
      </c>
      <c r="K16" s="13">
        <v>0.221</v>
      </c>
      <c r="L16" s="13">
        <v>0.23100000000000001</v>
      </c>
      <c r="M16" s="13">
        <v>0.23599999999999999</v>
      </c>
      <c r="N16" s="13">
        <v>0.23100000000000001</v>
      </c>
      <c r="O16" s="13">
        <v>0.23</v>
      </c>
      <c r="P16" s="13">
        <v>0.23599999999999999</v>
      </c>
      <c r="Q16" s="13">
        <v>0.24099999999999999</v>
      </c>
      <c r="R16" s="13">
        <v>0.24399999999999999</v>
      </c>
      <c r="S16" s="13">
        <v>0.248</v>
      </c>
      <c r="T16" s="13">
        <v>0.24199999999999999</v>
      </c>
      <c r="U16" s="13">
        <v>0.24</v>
      </c>
    </row>
    <row r="17" spans="1:21" x14ac:dyDescent="0.3">
      <c r="A17" s="36">
        <v>14060010000</v>
      </c>
      <c r="B17" s="36" t="s">
        <v>31</v>
      </c>
      <c r="C17" t="s">
        <v>26</v>
      </c>
      <c r="J17" s="13">
        <v>50</v>
      </c>
      <c r="K17" s="13">
        <v>74</v>
      </c>
      <c r="L17" s="13">
        <v>74</v>
      </c>
      <c r="M17" s="13">
        <v>74</v>
      </c>
      <c r="N17" s="13">
        <v>74</v>
      </c>
      <c r="O17" s="13">
        <v>74</v>
      </c>
      <c r="P17" s="13">
        <v>24</v>
      </c>
    </row>
    <row r="18" spans="1:21" x14ac:dyDescent="0.3">
      <c r="A18" s="36"/>
      <c r="B18" s="36"/>
      <c r="C18" t="s">
        <v>32</v>
      </c>
      <c r="D18" s="13">
        <v>74</v>
      </c>
      <c r="J18" s="13">
        <v>50</v>
      </c>
      <c r="K18" s="13">
        <v>24</v>
      </c>
    </row>
    <row r="19" spans="1:21" x14ac:dyDescent="0.3">
      <c r="A19" s="36"/>
      <c r="B19" s="36"/>
      <c r="C19" t="s">
        <v>27</v>
      </c>
      <c r="D19" s="13">
        <v>74</v>
      </c>
      <c r="P19" s="13">
        <v>50</v>
      </c>
      <c r="Q19" s="13">
        <v>24</v>
      </c>
    </row>
    <row r="20" spans="1:21" x14ac:dyDescent="0.3">
      <c r="A20" s="36"/>
      <c r="B20" s="36"/>
      <c r="C20" t="s">
        <v>28</v>
      </c>
      <c r="D20" s="13">
        <v>1027.027</v>
      </c>
      <c r="P20" s="13">
        <v>1040</v>
      </c>
      <c r="Q20" s="13">
        <v>1000</v>
      </c>
    </row>
    <row r="21" spans="1:21" x14ac:dyDescent="0.3">
      <c r="A21" s="36"/>
      <c r="B21" s="36"/>
      <c r="C21" t="s">
        <v>29</v>
      </c>
      <c r="D21" s="13">
        <v>76</v>
      </c>
      <c r="P21" s="13">
        <v>52</v>
      </c>
      <c r="Q21" s="13">
        <v>24</v>
      </c>
    </row>
    <row r="22" spans="1:21" x14ac:dyDescent="0.3">
      <c r="A22" s="36"/>
      <c r="B22" s="36"/>
      <c r="C22" t="s">
        <v>30</v>
      </c>
      <c r="D22" s="13">
        <v>2.5619999999999998</v>
      </c>
      <c r="P22" s="13">
        <v>2.6059999999999999</v>
      </c>
      <c r="Q22" s="13">
        <v>2.4670000000000001</v>
      </c>
    </row>
    <row r="23" spans="1:21" x14ac:dyDescent="0.3">
      <c r="A23" s="36">
        <v>14040030000</v>
      </c>
      <c r="B23" s="36" t="s">
        <v>33</v>
      </c>
      <c r="C23" t="s">
        <v>26</v>
      </c>
      <c r="J23" s="13">
        <v>15</v>
      </c>
      <c r="K23" s="13">
        <v>15</v>
      </c>
      <c r="L23" s="13">
        <v>15</v>
      </c>
      <c r="M23" s="13">
        <v>15</v>
      </c>
      <c r="N23" s="13">
        <v>15</v>
      </c>
      <c r="O23" s="13">
        <v>15</v>
      </c>
      <c r="P23" s="13">
        <v>7</v>
      </c>
      <c r="S23" s="13">
        <v>15</v>
      </c>
      <c r="T23" s="13">
        <v>15</v>
      </c>
      <c r="U23" s="13">
        <v>15</v>
      </c>
    </row>
    <row r="24" spans="1:21" x14ac:dyDescent="0.3">
      <c r="A24" s="36"/>
      <c r="B24" s="36"/>
      <c r="C24" t="s">
        <v>32</v>
      </c>
      <c r="D24" s="13">
        <v>15</v>
      </c>
      <c r="J24" s="13">
        <v>15</v>
      </c>
    </row>
    <row r="25" spans="1:21" x14ac:dyDescent="0.3">
      <c r="A25" s="36"/>
      <c r="B25" s="36"/>
      <c r="C25" t="s">
        <v>27</v>
      </c>
      <c r="D25" s="13">
        <v>15</v>
      </c>
      <c r="P25" s="13">
        <v>8</v>
      </c>
      <c r="Q25" s="13">
        <v>7</v>
      </c>
    </row>
    <row r="26" spans="1:21" x14ac:dyDescent="0.3">
      <c r="A26" s="36"/>
      <c r="B26" s="36"/>
      <c r="C26" t="s">
        <v>28</v>
      </c>
      <c r="D26" s="13">
        <v>16666.666000000001</v>
      </c>
      <c r="P26" s="13">
        <v>15625</v>
      </c>
      <c r="Q26" s="13">
        <v>17857.142</v>
      </c>
    </row>
    <row r="27" spans="1:21" x14ac:dyDescent="0.3">
      <c r="A27" s="36"/>
      <c r="B27" s="36"/>
      <c r="C27" t="s">
        <v>29</v>
      </c>
      <c r="D27" s="13">
        <v>250</v>
      </c>
      <c r="P27" s="13">
        <v>125</v>
      </c>
      <c r="Q27" s="13">
        <v>125</v>
      </c>
    </row>
    <row r="28" spans="1:21" x14ac:dyDescent="0.3">
      <c r="A28" s="36"/>
      <c r="B28" s="36"/>
      <c r="C28" t="s">
        <v>30</v>
      </c>
      <c r="D28" s="13">
        <v>1</v>
      </c>
      <c r="P28" s="13">
        <v>1</v>
      </c>
      <c r="Q28" s="13">
        <v>1</v>
      </c>
    </row>
    <row r="29" spans="1:21" x14ac:dyDescent="0.3">
      <c r="A29" s="36">
        <v>14010050000</v>
      </c>
      <c r="B29" s="36" t="s">
        <v>34</v>
      </c>
      <c r="C29" t="s">
        <v>26</v>
      </c>
      <c r="I29" s="13">
        <v>15</v>
      </c>
      <c r="J29" s="13">
        <v>90</v>
      </c>
      <c r="K29" s="13">
        <v>207</v>
      </c>
      <c r="L29" s="13">
        <v>207</v>
      </c>
      <c r="M29" s="13">
        <v>207</v>
      </c>
      <c r="N29" s="13">
        <v>207</v>
      </c>
      <c r="O29" s="13">
        <v>207</v>
      </c>
      <c r="P29" s="13">
        <v>107</v>
      </c>
      <c r="U29" s="13">
        <v>41</v>
      </c>
    </row>
    <row r="30" spans="1:21" x14ac:dyDescent="0.3">
      <c r="A30" s="36"/>
      <c r="B30" s="36"/>
      <c r="C30" t="s">
        <v>32</v>
      </c>
      <c r="D30" s="13">
        <v>207</v>
      </c>
      <c r="I30" s="13">
        <v>15</v>
      </c>
      <c r="J30" s="13">
        <v>75</v>
      </c>
      <c r="K30" s="13">
        <v>117</v>
      </c>
    </row>
    <row r="31" spans="1:21" x14ac:dyDescent="0.3">
      <c r="A31" s="36"/>
      <c r="B31" s="36"/>
      <c r="C31" t="s">
        <v>27</v>
      </c>
      <c r="D31" s="13">
        <v>207</v>
      </c>
      <c r="P31" s="13">
        <v>100</v>
      </c>
      <c r="Q31" s="13">
        <v>107</v>
      </c>
    </row>
    <row r="32" spans="1:21" x14ac:dyDescent="0.3">
      <c r="A32" s="36"/>
      <c r="B32" s="36"/>
      <c r="C32" t="s">
        <v>28</v>
      </c>
      <c r="D32" s="13">
        <v>980.67600000000004</v>
      </c>
      <c r="P32" s="13">
        <v>990</v>
      </c>
      <c r="Q32" s="13">
        <v>971.96199999999999</v>
      </c>
    </row>
    <row r="33" spans="1:21" x14ac:dyDescent="0.3">
      <c r="A33" s="36"/>
      <c r="B33" s="36"/>
      <c r="C33" t="s">
        <v>29</v>
      </c>
      <c r="D33" s="13">
        <v>203</v>
      </c>
      <c r="P33" s="13">
        <v>99</v>
      </c>
      <c r="Q33" s="13">
        <v>104</v>
      </c>
    </row>
    <row r="34" spans="1:21" x14ac:dyDescent="0.3">
      <c r="A34" s="36"/>
      <c r="B34" s="36"/>
      <c r="C34" t="s">
        <v>30</v>
      </c>
      <c r="D34" s="13">
        <v>1.6020000000000001</v>
      </c>
      <c r="P34" s="13">
        <v>1.599</v>
      </c>
      <c r="Q34" s="13">
        <v>1.6040000000000001</v>
      </c>
    </row>
    <row r="35" spans="1:21" x14ac:dyDescent="0.3">
      <c r="A35" s="35">
        <v>14060090000</v>
      </c>
      <c r="B35" s="35" t="s">
        <v>35</v>
      </c>
      <c r="C35" t="s">
        <v>26</v>
      </c>
      <c r="T35" s="13">
        <v>31</v>
      </c>
      <c r="U35" s="13">
        <v>31</v>
      </c>
    </row>
    <row r="36" spans="1:21" x14ac:dyDescent="0.3">
      <c r="A36" s="35">
        <v>14060030000</v>
      </c>
      <c r="B36" s="35" t="s">
        <v>36</v>
      </c>
      <c r="C36" t="s">
        <v>26</v>
      </c>
      <c r="E36" s="13">
        <v>60</v>
      </c>
      <c r="F36" s="13">
        <v>40</v>
      </c>
      <c r="G36" s="13">
        <v>10</v>
      </c>
      <c r="Q36" s="13">
        <v>15</v>
      </c>
      <c r="R36" s="13">
        <v>15</v>
      </c>
      <c r="S36" s="13">
        <v>15</v>
      </c>
      <c r="T36" s="13">
        <v>78</v>
      </c>
      <c r="U36" s="13">
        <v>78</v>
      </c>
    </row>
    <row r="37" spans="1:21" x14ac:dyDescent="0.3">
      <c r="A37" s="36">
        <v>14010070000</v>
      </c>
      <c r="B37" s="36" t="s">
        <v>37</v>
      </c>
      <c r="C37" t="s">
        <v>26</v>
      </c>
      <c r="E37" s="13">
        <v>30</v>
      </c>
      <c r="F37" s="13">
        <v>35</v>
      </c>
      <c r="G37" s="13">
        <v>35</v>
      </c>
      <c r="H37" s="13">
        <v>15</v>
      </c>
      <c r="I37" s="13">
        <v>15</v>
      </c>
      <c r="J37" s="13">
        <v>15</v>
      </c>
      <c r="K37" s="13">
        <v>15</v>
      </c>
      <c r="L37" s="13">
        <v>15</v>
      </c>
      <c r="M37" s="13">
        <v>15</v>
      </c>
      <c r="N37" s="13">
        <v>5</v>
      </c>
      <c r="O37" s="13">
        <v>5</v>
      </c>
    </row>
    <row r="38" spans="1:21" x14ac:dyDescent="0.3">
      <c r="A38" s="36"/>
      <c r="B38" s="36"/>
      <c r="C38" t="s">
        <v>32</v>
      </c>
      <c r="D38" s="13">
        <v>20</v>
      </c>
      <c r="F38" s="13">
        <v>5</v>
      </c>
      <c r="I38" s="13">
        <v>10</v>
      </c>
      <c r="K38" s="13">
        <v>5</v>
      </c>
    </row>
    <row r="39" spans="1:21" x14ac:dyDescent="0.3">
      <c r="A39" s="36"/>
      <c r="B39" s="36"/>
      <c r="C39" t="s">
        <v>27</v>
      </c>
      <c r="D39" s="13">
        <v>20</v>
      </c>
      <c r="K39" s="13">
        <v>5</v>
      </c>
      <c r="N39" s="13">
        <v>10</v>
      </c>
      <c r="P39" s="13">
        <v>5</v>
      </c>
    </row>
    <row r="40" spans="1:21" x14ac:dyDescent="0.3">
      <c r="A40" s="36"/>
      <c r="B40" s="36"/>
      <c r="C40" t="s">
        <v>28</v>
      </c>
      <c r="D40" s="13">
        <v>5150</v>
      </c>
      <c r="K40" s="13">
        <v>5200</v>
      </c>
      <c r="N40" s="13">
        <v>5300</v>
      </c>
      <c r="P40" s="13">
        <v>4800</v>
      </c>
    </row>
    <row r="41" spans="1:21" x14ac:dyDescent="0.3">
      <c r="A41" s="36"/>
      <c r="B41" s="36"/>
      <c r="C41" t="s">
        <v>29</v>
      </c>
      <c r="D41" s="13">
        <v>103</v>
      </c>
      <c r="K41" s="13">
        <v>26</v>
      </c>
      <c r="N41" s="13">
        <v>53</v>
      </c>
      <c r="P41" s="13">
        <v>24</v>
      </c>
    </row>
    <row r="42" spans="1:21" x14ac:dyDescent="0.3">
      <c r="A42" s="36"/>
      <c r="B42" s="36"/>
      <c r="C42" t="s">
        <v>30</v>
      </c>
      <c r="D42" s="13">
        <v>1</v>
      </c>
      <c r="K42" s="13">
        <v>1</v>
      </c>
      <c r="N42" s="13">
        <v>1</v>
      </c>
      <c r="P42" s="13">
        <v>1</v>
      </c>
    </row>
    <row r="43" spans="1:21" x14ac:dyDescent="0.3">
      <c r="A43" s="36">
        <v>14010080000</v>
      </c>
      <c r="B43" s="36" t="s">
        <v>38</v>
      </c>
      <c r="C43" t="s">
        <v>26</v>
      </c>
      <c r="G43" s="13">
        <v>108</v>
      </c>
      <c r="H43" s="13">
        <v>195</v>
      </c>
      <c r="I43" s="13">
        <v>300</v>
      </c>
      <c r="J43" s="13">
        <v>300</v>
      </c>
      <c r="K43" s="13">
        <v>300</v>
      </c>
      <c r="L43" s="13">
        <v>300</v>
      </c>
      <c r="M43" s="13">
        <v>202</v>
      </c>
      <c r="N43" s="13">
        <v>150</v>
      </c>
      <c r="O43" s="13">
        <v>55</v>
      </c>
      <c r="T43" s="13">
        <v>186</v>
      </c>
      <c r="U43" s="13">
        <v>186</v>
      </c>
    </row>
    <row r="44" spans="1:21" x14ac:dyDescent="0.3">
      <c r="A44" s="36"/>
      <c r="B44" s="36"/>
      <c r="C44" t="s">
        <v>32</v>
      </c>
      <c r="D44" s="13">
        <v>300</v>
      </c>
      <c r="G44" s="13">
        <v>108</v>
      </c>
      <c r="H44" s="13">
        <v>87</v>
      </c>
      <c r="I44" s="13">
        <v>105</v>
      </c>
    </row>
    <row r="45" spans="1:21" x14ac:dyDescent="0.3">
      <c r="A45" s="36"/>
      <c r="B45" s="36"/>
      <c r="C45" t="s">
        <v>27</v>
      </c>
      <c r="D45" s="13">
        <v>300</v>
      </c>
      <c r="M45" s="13">
        <v>98</v>
      </c>
      <c r="N45" s="13">
        <v>52</v>
      </c>
      <c r="O45" s="13">
        <v>95</v>
      </c>
      <c r="P45" s="13">
        <v>55</v>
      </c>
    </row>
    <row r="46" spans="1:21" x14ac:dyDescent="0.3">
      <c r="A46" s="36"/>
      <c r="B46" s="36"/>
      <c r="C46" t="s">
        <v>28</v>
      </c>
      <c r="D46" s="13">
        <v>1176.6659999999999</v>
      </c>
      <c r="M46" s="13">
        <v>1153.0609999999999</v>
      </c>
      <c r="N46" s="13">
        <v>1134.615</v>
      </c>
      <c r="O46" s="13">
        <v>1178.9469999999999</v>
      </c>
      <c r="P46" s="13">
        <v>1254.5450000000001</v>
      </c>
    </row>
    <row r="47" spans="1:21" x14ac:dyDescent="0.3">
      <c r="A47" s="36"/>
      <c r="B47" s="36"/>
      <c r="C47" t="s">
        <v>29</v>
      </c>
      <c r="D47" s="13">
        <v>353</v>
      </c>
      <c r="M47" s="13">
        <v>113</v>
      </c>
      <c r="N47" s="13">
        <v>59</v>
      </c>
      <c r="O47" s="13">
        <v>112</v>
      </c>
      <c r="P47" s="13">
        <v>69</v>
      </c>
    </row>
    <row r="48" spans="1:21" x14ac:dyDescent="0.3">
      <c r="A48" s="36"/>
      <c r="B48" s="36"/>
      <c r="C48" t="s">
        <v>30</v>
      </c>
      <c r="D48" s="13">
        <v>2.4489999999999998</v>
      </c>
      <c r="M48" s="13">
        <v>2.36</v>
      </c>
      <c r="N48" s="13">
        <v>2.4500000000000002</v>
      </c>
      <c r="O48" s="13">
        <v>2.44</v>
      </c>
      <c r="P48" s="13">
        <v>2.6110000000000002</v>
      </c>
    </row>
    <row r="49" spans="1:21" x14ac:dyDescent="0.3">
      <c r="A49" s="36">
        <v>13010270000</v>
      </c>
      <c r="B49" s="36" t="s">
        <v>39</v>
      </c>
      <c r="C49" t="s">
        <v>26</v>
      </c>
      <c r="E49" s="13">
        <v>47</v>
      </c>
      <c r="F49" s="13">
        <v>47</v>
      </c>
      <c r="G49" s="13">
        <v>47</v>
      </c>
      <c r="H49" s="13">
        <v>47</v>
      </c>
      <c r="I49" s="13">
        <v>47</v>
      </c>
      <c r="J49" s="13">
        <v>47</v>
      </c>
      <c r="K49" s="13">
        <v>47</v>
      </c>
      <c r="L49" s="13">
        <v>47</v>
      </c>
      <c r="M49" s="13">
        <v>47</v>
      </c>
      <c r="N49" s="13">
        <v>47</v>
      </c>
      <c r="O49" s="13">
        <v>47</v>
      </c>
      <c r="P49" s="13">
        <v>47</v>
      </c>
      <c r="Q49" s="13">
        <v>47</v>
      </c>
      <c r="R49" s="13">
        <v>47</v>
      </c>
      <c r="S49" s="13">
        <v>47</v>
      </c>
      <c r="T49" s="13">
        <v>47</v>
      </c>
      <c r="U49" s="13">
        <v>47</v>
      </c>
    </row>
    <row r="50" spans="1:21" x14ac:dyDescent="0.3">
      <c r="A50" s="36"/>
      <c r="B50" s="36"/>
      <c r="C50" t="s">
        <v>27</v>
      </c>
      <c r="D50" s="13">
        <v>36</v>
      </c>
    </row>
    <row r="51" spans="1:21" x14ac:dyDescent="0.3">
      <c r="A51" s="36"/>
      <c r="B51" s="36"/>
      <c r="C51" t="s">
        <v>28</v>
      </c>
      <c r="D51" s="13">
        <v>5666.6660000000002</v>
      </c>
    </row>
    <row r="52" spans="1:21" x14ac:dyDescent="0.3">
      <c r="A52" s="36"/>
      <c r="B52" s="36"/>
      <c r="C52" t="s">
        <v>29</v>
      </c>
      <c r="D52" s="13">
        <v>204</v>
      </c>
      <c r="J52" s="13">
        <v>25</v>
      </c>
      <c r="K52" s="13">
        <v>30</v>
      </c>
      <c r="L52" s="13">
        <v>25</v>
      </c>
      <c r="M52" s="13">
        <v>15</v>
      </c>
      <c r="N52" s="13">
        <v>18</v>
      </c>
      <c r="O52" s="13">
        <v>15</v>
      </c>
      <c r="P52" s="13">
        <v>10</v>
      </c>
      <c r="Q52" s="13">
        <v>8</v>
      </c>
      <c r="R52" s="13">
        <v>8</v>
      </c>
      <c r="S52" s="13">
        <v>5</v>
      </c>
      <c r="T52" s="13">
        <v>10</v>
      </c>
      <c r="U52" s="13">
        <v>35</v>
      </c>
    </row>
    <row r="53" spans="1:21" x14ac:dyDescent="0.3">
      <c r="A53" s="36"/>
      <c r="B53" s="36"/>
      <c r="C53" t="s">
        <v>30</v>
      </c>
      <c r="D53" s="13">
        <v>1.421</v>
      </c>
      <c r="J53" s="13">
        <v>1.5</v>
      </c>
      <c r="K53" s="13">
        <v>1.45</v>
      </c>
      <c r="L53" s="13">
        <v>1.4</v>
      </c>
      <c r="M53" s="13">
        <v>1.5</v>
      </c>
      <c r="N53" s="13">
        <v>1.52</v>
      </c>
      <c r="O53" s="13">
        <v>1.5</v>
      </c>
      <c r="P53" s="13">
        <v>1.5</v>
      </c>
      <c r="Q53" s="13">
        <v>1.52</v>
      </c>
      <c r="R53" s="13">
        <v>1.6</v>
      </c>
      <c r="S53" s="13">
        <v>1.5</v>
      </c>
      <c r="T53" s="13">
        <v>1.2</v>
      </c>
      <c r="U53" s="13">
        <v>1.2</v>
      </c>
    </row>
    <row r="54" spans="1:21" x14ac:dyDescent="0.3">
      <c r="A54" s="36">
        <v>14040070000</v>
      </c>
      <c r="B54" s="36" t="s">
        <v>40</v>
      </c>
      <c r="C54" t="s">
        <v>26</v>
      </c>
      <c r="F54" s="13">
        <v>35</v>
      </c>
      <c r="G54" s="13">
        <v>48</v>
      </c>
      <c r="H54" s="13">
        <v>50</v>
      </c>
      <c r="I54" s="13">
        <v>50</v>
      </c>
      <c r="J54" s="13">
        <v>50</v>
      </c>
      <c r="K54" s="13">
        <v>50</v>
      </c>
      <c r="L54" s="13">
        <v>50</v>
      </c>
      <c r="M54" s="13">
        <v>38</v>
      </c>
      <c r="N54" s="13">
        <v>21</v>
      </c>
      <c r="O54" s="13">
        <v>8</v>
      </c>
      <c r="S54" s="13">
        <v>13</v>
      </c>
      <c r="T54" s="13">
        <v>23</v>
      </c>
      <c r="U54" s="13">
        <v>23</v>
      </c>
    </row>
    <row r="55" spans="1:21" x14ac:dyDescent="0.3">
      <c r="A55" s="36"/>
      <c r="B55" s="36"/>
      <c r="C55" t="s">
        <v>32</v>
      </c>
      <c r="D55" s="13">
        <v>50</v>
      </c>
      <c r="F55" s="13">
        <v>35</v>
      </c>
      <c r="G55" s="13">
        <v>13</v>
      </c>
      <c r="H55" s="13">
        <v>2</v>
      </c>
    </row>
    <row r="56" spans="1:21" x14ac:dyDescent="0.3">
      <c r="A56" s="36"/>
      <c r="B56" s="36"/>
      <c r="C56" t="s">
        <v>27</v>
      </c>
      <c r="D56" s="13">
        <v>50</v>
      </c>
      <c r="M56" s="13">
        <v>12</v>
      </c>
      <c r="N56" s="13">
        <v>17</v>
      </c>
      <c r="O56" s="13">
        <v>13</v>
      </c>
      <c r="P56" s="13">
        <v>8</v>
      </c>
    </row>
    <row r="57" spans="1:21" x14ac:dyDescent="0.3">
      <c r="A57" s="36"/>
      <c r="B57" s="36"/>
      <c r="C57" t="s">
        <v>28</v>
      </c>
      <c r="D57" s="13">
        <v>3986</v>
      </c>
      <c r="M57" s="13">
        <v>4016.6660000000002</v>
      </c>
      <c r="N57" s="13">
        <v>3764.7049999999999</v>
      </c>
      <c r="O57" s="13">
        <v>4153.8459999999995</v>
      </c>
      <c r="P57" s="13">
        <v>4137.5</v>
      </c>
    </row>
    <row r="58" spans="1:21" x14ac:dyDescent="0.3">
      <c r="A58" s="36"/>
      <c r="B58" s="36"/>
      <c r="C58" t="s">
        <v>29</v>
      </c>
      <c r="D58" s="13">
        <v>199.3</v>
      </c>
      <c r="M58" s="13">
        <v>48.2</v>
      </c>
      <c r="N58" s="13">
        <v>64</v>
      </c>
      <c r="O58" s="13">
        <v>54</v>
      </c>
      <c r="P58" s="13">
        <v>33.1</v>
      </c>
    </row>
    <row r="59" spans="1:21" x14ac:dyDescent="0.3">
      <c r="A59" s="36"/>
      <c r="B59" s="36"/>
      <c r="C59" t="s">
        <v>30</v>
      </c>
      <c r="D59" s="13">
        <v>1.0129999999999999</v>
      </c>
      <c r="M59" s="13">
        <v>1.087</v>
      </c>
      <c r="N59" s="13">
        <v>1</v>
      </c>
      <c r="O59" s="13">
        <v>1</v>
      </c>
      <c r="P59" s="13">
        <v>0.94899999999999995</v>
      </c>
    </row>
    <row r="60" spans="1:21" x14ac:dyDescent="0.3">
      <c r="A60" s="36">
        <v>14040080000</v>
      </c>
      <c r="B60" s="36" t="s">
        <v>41</v>
      </c>
      <c r="C60" t="s">
        <v>26</v>
      </c>
      <c r="F60" s="13">
        <v>48</v>
      </c>
      <c r="G60" s="13">
        <v>67</v>
      </c>
      <c r="H60" s="13">
        <v>69</v>
      </c>
      <c r="I60" s="13">
        <v>69</v>
      </c>
      <c r="J60" s="13">
        <v>69</v>
      </c>
      <c r="K60" s="13">
        <v>69</v>
      </c>
      <c r="L60" s="13">
        <v>69</v>
      </c>
      <c r="M60" s="13">
        <v>52</v>
      </c>
      <c r="N60" s="13">
        <v>27</v>
      </c>
      <c r="O60" s="13">
        <v>6</v>
      </c>
      <c r="S60" s="13">
        <v>14</v>
      </c>
      <c r="T60" s="13">
        <v>25</v>
      </c>
      <c r="U60" s="13">
        <v>25</v>
      </c>
    </row>
    <row r="61" spans="1:21" x14ac:dyDescent="0.3">
      <c r="A61" s="36"/>
      <c r="B61" s="36"/>
      <c r="C61" t="s">
        <v>32</v>
      </c>
      <c r="D61" s="13">
        <v>69</v>
      </c>
      <c r="F61" s="13">
        <v>48</v>
      </c>
      <c r="G61" s="13">
        <v>19</v>
      </c>
      <c r="H61" s="13">
        <v>2</v>
      </c>
    </row>
    <row r="62" spans="1:21" x14ac:dyDescent="0.3">
      <c r="A62" s="36"/>
      <c r="B62" s="36"/>
      <c r="C62" t="s">
        <v>27</v>
      </c>
      <c r="D62" s="13">
        <v>69</v>
      </c>
      <c r="M62" s="13">
        <v>17</v>
      </c>
      <c r="N62" s="13">
        <v>25</v>
      </c>
      <c r="O62" s="13">
        <v>21</v>
      </c>
      <c r="P62" s="13">
        <v>6</v>
      </c>
    </row>
    <row r="63" spans="1:21" x14ac:dyDescent="0.3">
      <c r="A63" s="36"/>
      <c r="B63" s="36"/>
      <c r="C63" t="s">
        <v>28</v>
      </c>
      <c r="D63" s="13">
        <v>4681.1589999999997</v>
      </c>
      <c r="M63" s="13">
        <v>4647.058</v>
      </c>
      <c r="N63" s="13">
        <v>4728</v>
      </c>
      <c r="O63" s="13">
        <v>4695.2380000000003</v>
      </c>
      <c r="P63" s="13">
        <v>4533.3329999999996</v>
      </c>
    </row>
    <row r="64" spans="1:21" x14ac:dyDescent="0.3">
      <c r="A64" s="36"/>
      <c r="B64" s="36"/>
      <c r="C64" t="s">
        <v>29</v>
      </c>
      <c r="D64" s="13">
        <v>323</v>
      </c>
      <c r="M64" s="13">
        <v>79</v>
      </c>
      <c r="N64" s="13">
        <v>118.2</v>
      </c>
      <c r="O64" s="13">
        <v>98.6</v>
      </c>
      <c r="P64" s="13">
        <v>27.2</v>
      </c>
    </row>
    <row r="65" spans="1:21" x14ac:dyDescent="0.3">
      <c r="A65" s="36"/>
      <c r="B65" s="36"/>
      <c r="C65" t="s">
        <v>30</v>
      </c>
      <c r="D65" s="13">
        <v>1.2829999999999999</v>
      </c>
      <c r="M65" s="13">
        <v>1.278</v>
      </c>
      <c r="N65" s="13">
        <v>1.3009999999999999</v>
      </c>
      <c r="O65" s="13">
        <v>1.27</v>
      </c>
      <c r="P65" s="13">
        <v>1.2669999999999999</v>
      </c>
    </row>
    <row r="66" spans="1:21" x14ac:dyDescent="0.3">
      <c r="A66" s="36">
        <v>13010320000</v>
      </c>
      <c r="B66" s="36" t="s">
        <v>42</v>
      </c>
      <c r="C66" t="s">
        <v>26</v>
      </c>
      <c r="E66" s="13">
        <v>15</v>
      </c>
      <c r="F66" s="13">
        <v>15</v>
      </c>
      <c r="G66" s="13">
        <v>15</v>
      </c>
      <c r="H66" s="13">
        <v>15</v>
      </c>
      <c r="I66" s="13">
        <v>15</v>
      </c>
      <c r="J66" s="13">
        <v>15</v>
      </c>
      <c r="K66" s="13">
        <v>15</v>
      </c>
      <c r="L66" s="13">
        <v>15</v>
      </c>
      <c r="M66" s="13">
        <v>15</v>
      </c>
      <c r="N66" s="13">
        <v>15</v>
      </c>
      <c r="O66" s="13">
        <v>15</v>
      </c>
      <c r="P66" s="13">
        <v>15</v>
      </c>
      <c r="Q66" s="13">
        <v>15</v>
      </c>
      <c r="R66" s="13">
        <v>15</v>
      </c>
      <c r="S66" s="13">
        <v>15</v>
      </c>
      <c r="T66" s="13">
        <v>15</v>
      </c>
      <c r="U66" s="13">
        <v>15</v>
      </c>
    </row>
    <row r="67" spans="1:21" x14ac:dyDescent="0.3">
      <c r="A67" s="36"/>
      <c r="B67" s="36"/>
      <c r="C67" t="s">
        <v>27</v>
      </c>
      <c r="D67" s="13">
        <v>13</v>
      </c>
    </row>
    <row r="68" spans="1:21" x14ac:dyDescent="0.3">
      <c r="A68" s="36"/>
      <c r="B68" s="36"/>
      <c r="C68" t="s">
        <v>28</v>
      </c>
      <c r="D68" s="13">
        <v>6538.4610000000002</v>
      </c>
    </row>
    <row r="69" spans="1:21" x14ac:dyDescent="0.3">
      <c r="A69" s="36"/>
      <c r="B69" s="36"/>
      <c r="C69" t="s">
        <v>29</v>
      </c>
      <c r="D69" s="13">
        <v>85</v>
      </c>
      <c r="J69" s="13">
        <v>12</v>
      </c>
      <c r="K69" s="13">
        <v>10</v>
      </c>
      <c r="L69" s="13">
        <v>12</v>
      </c>
      <c r="M69" s="13">
        <v>9</v>
      </c>
      <c r="N69" s="13">
        <v>6</v>
      </c>
      <c r="O69" s="13">
        <v>5</v>
      </c>
      <c r="P69" s="13">
        <v>4</v>
      </c>
      <c r="Q69" s="13">
        <v>4</v>
      </c>
      <c r="R69" s="13">
        <v>3</v>
      </c>
      <c r="S69" s="13">
        <v>6</v>
      </c>
      <c r="T69" s="13">
        <v>5</v>
      </c>
      <c r="U69" s="13">
        <v>9</v>
      </c>
    </row>
    <row r="70" spans="1:21" x14ac:dyDescent="0.3">
      <c r="A70" s="36"/>
      <c r="B70" s="36"/>
      <c r="C70" t="s">
        <v>30</v>
      </c>
      <c r="D70" s="13">
        <v>3.6389999999999998</v>
      </c>
      <c r="J70" s="13">
        <v>3.5</v>
      </c>
      <c r="K70" s="13">
        <v>3.2</v>
      </c>
      <c r="L70" s="13">
        <v>3.35</v>
      </c>
      <c r="M70" s="13">
        <v>3.2490000000000001</v>
      </c>
      <c r="N70" s="13">
        <v>3.25</v>
      </c>
      <c r="O70" s="13">
        <v>3.56</v>
      </c>
      <c r="P70" s="13">
        <v>3.34</v>
      </c>
      <c r="Q70" s="13">
        <v>4</v>
      </c>
      <c r="R70" s="13">
        <v>4.3</v>
      </c>
      <c r="S70" s="13">
        <v>4.5</v>
      </c>
      <c r="T70" s="13">
        <v>4.5</v>
      </c>
      <c r="U70" s="13">
        <v>4.0890000000000004</v>
      </c>
    </row>
    <row r="71" spans="1:21" x14ac:dyDescent="0.3">
      <c r="A71" s="36">
        <v>14040090000</v>
      </c>
      <c r="B71" s="36" t="s">
        <v>43</v>
      </c>
      <c r="C71" t="s">
        <v>26</v>
      </c>
      <c r="E71" s="13">
        <v>29</v>
      </c>
      <c r="F71" s="13">
        <v>154</v>
      </c>
      <c r="G71" s="13">
        <v>253</v>
      </c>
      <c r="H71" s="13">
        <v>250</v>
      </c>
      <c r="I71" s="13">
        <v>246</v>
      </c>
      <c r="J71" s="13">
        <v>246</v>
      </c>
      <c r="K71" s="13">
        <v>238</v>
      </c>
      <c r="L71" s="13">
        <v>188</v>
      </c>
      <c r="M71" s="13">
        <v>112</v>
      </c>
      <c r="N71" s="13">
        <v>33</v>
      </c>
      <c r="Q71" s="13">
        <v>61</v>
      </c>
      <c r="R71" s="13">
        <v>114</v>
      </c>
      <c r="S71" s="13">
        <v>251</v>
      </c>
      <c r="T71" s="13">
        <v>277</v>
      </c>
      <c r="U71" s="13">
        <v>277</v>
      </c>
    </row>
    <row r="72" spans="1:21" x14ac:dyDescent="0.3">
      <c r="A72" s="36"/>
      <c r="B72" s="36"/>
      <c r="C72" t="s">
        <v>32</v>
      </c>
      <c r="D72" s="13">
        <v>226</v>
      </c>
      <c r="F72" s="13">
        <v>125</v>
      </c>
      <c r="G72" s="13">
        <v>99</v>
      </c>
      <c r="H72" s="13">
        <v>2</v>
      </c>
    </row>
    <row r="73" spans="1:21" x14ac:dyDescent="0.3">
      <c r="A73" s="36"/>
      <c r="B73" s="36"/>
      <c r="C73" t="s">
        <v>27</v>
      </c>
      <c r="D73" s="13">
        <v>246</v>
      </c>
      <c r="K73" s="13">
        <v>8</v>
      </c>
      <c r="L73" s="13">
        <v>50</v>
      </c>
      <c r="M73" s="13">
        <v>76</v>
      </c>
      <c r="N73" s="13">
        <v>79</v>
      </c>
      <c r="O73" s="13">
        <v>33</v>
      </c>
    </row>
    <row r="74" spans="1:21" x14ac:dyDescent="0.3">
      <c r="A74" s="36"/>
      <c r="B74" s="36"/>
      <c r="C74" t="s">
        <v>28</v>
      </c>
      <c r="D74" s="13">
        <v>10601.626</v>
      </c>
      <c r="K74" s="13">
        <v>11250</v>
      </c>
      <c r="L74" s="13">
        <v>10560</v>
      </c>
      <c r="M74" s="13">
        <v>10592.105</v>
      </c>
      <c r="N74" s="13">
        <v>10607.593999999999</v>
      </c>
      <c r="O74" s="13">
        <v>10515.151</v>
      </c>
    </row>
    <row r="75" spans="1:21" x14ac:dyDescent="0.3">
      <c r="A75" s="36"/>
      <c r="B75" s="36"/>
      <c r="C75" t="s">
        <v>29</v>
      </c>
      <c r="D75" s="13">
        <v>2608</v>
      </c>
      <c r="K75" s="13">
        <v>90</v>
      </c>
      <c r="L75" s="13">
        <v>528</v>
      </c>
      <c r="M75" s="13">
        <v>805</v>
      </c>
      <c r="N75" s="13">
        <v>838</v>
      </c>
      <c r="O75" s="13">
        <v>347</v>
      </c>
    </row>
    <row r="76" spans="1:21" x14ac:dyDescent="0.3">
      <c r="A76" s="36"/>
      <c r="B76" s="36"/>
      <c r="C76" t="s">
        <v>30</v>
      </c>
      <c r="D76" s="13">
        <v>0.93899999999999995</v>
      </c>
      <c r="K76" s="13">
        <v>1</v>
      </c>
      <c r="L76" s="13">
        <v>1.02</v>
      </c>
      <c r="M76" s="13">
        <v>0.99099999999999999</v>
      </c>
      <c r="N76" s="13">
        <v>0.871</v>
      </c>
      <c r="O76" s="13">
        <v>0.84399999999999997</v>
      </c>
    </row>
    <row r="77" spans="1:21" x14ac:dyDescent="0.3">
      <c r="A77" s="36">
        <v>14010110000</v>
      </c>
      <c r="B77" s="36" t="s">
        <v>44</v>
      </c>
      <c r="C77" t="s">
        <v>26</v>
      </c>
      <c r="I77" s="13">
        <v>1</v>
      </c>
      <c r="J77" s="13">
        <v>145</v>
      </c>
      <c r="K77" s="13">
        <v>305</v>
      </c>
      <c r="L77" s="13">
        <v>305</v>
      </c>
      <c r="M77" s="13">
        <v>305</v>
      </c>
      <c r="N77" s="13">
        <v>305</v>
      </c>
      <c r="O77" s="13">
        <v>305</v>
      </c>
      <c r="P77" s="13">
        <v>160</v>
      </c>
      <c r="U77" s="13">
        <v>67</v>
      </c>
    </row>
    <row r="78" spans="1:21" x14ac:dyDescent="0.3">
      <c r="A78" s="36"/>
      <c r="B78" s="36"/>
      <c r="C78" t="s">
        <v>32</v>
      </c>
      <c r="D78" s="13">
        <v>305</v>
      </c>
      <c r="I78" s="13">
        <v>1</v>
      </c>
      <c r="J78" s="13">
        <v>144</v>
      </c>
      <c r="K78" s="13">
        <v>160</v>
      </c>
    </row>
    <row r="79" spans="1:21" x14ac:dyDescent="0.3">
      <c r="A79" s="36"/>
      <c r="B79" s="36"/>
      <c r="C79" t="s">
        <v>27</v>
      </c>
      <c r="D79" s="13">
        <v>305</v>
      </c>
      <c r="P79" s="13">
        <v>145</v>
      </c>
      <c r="Q79" s="13">
        <v>160</v>
      </c>
    </row>
    <row r="80" spans="1:21" x14ac:dyDescent="0.3">
      <c r="A80" s="36"/>
      <c r="B80" s="36"/>
      <c r="C80" t="s">
        <v>28</v>
      </c>
      <c r="D80" s="13">
        <v>970.49099999999999</v>
      </c>
      <c r="P80" s="13">
        <v>986.20600000000002</v>
      </c>
      <c r="Q80" s="13">
        <v>956.25</v>
      </c>
    </row>
    <row r="81" spans="1:21" x14ac:dyDescent="0.3">
      <c r="A81" s="36"/>
      <c r="B81" s="36"/>
      <c r="C81" t="s">
        <v>29</v>
      </c>
      <c r="D81" s="13">
        <v>296</v>
      </c>
      <c r="P81" s="13">
        <v>143</v>
      </c>
      <c r="Q81" s="13">
        <v>153</v>
      </c>
    </row>
    <row r="82" spans="1:21" x14ac:dyDescent="0.3">
      <c r="A82" s="36"/>
      <c r="B82" s="36"/>
      <c r="C82" t="s">
        <v>30</v>
      </c>
      <c r="D82" s="13">
        <v>2.2759999999999998</v>
      </c>
      <c r="P82" s="13">
        <v>2.1360000000000001</v>
      </c>
      <c r="Q82" s="13">
        <v>2.4060000000000001</v>
      </c>
    </row>
    <row r="83" spans="1:21" x14ac:dyDescent="0.3">
      <c r="A83" s="36">
        <v>15010050000</v>
      </c>
      <c r="B83" s="36" t="s">
        <v>45</v>
      </c>
      <c r="C83" t="s">
        <v>26</v>
      </c>
      <c r="E83" s="13">
        <v>120</v>
      </c>
      <c r="F83" s="13">
        <v>120</v>
      </c>
      <c r="G83" s="13">
        <v>120</v>
      </c>
      <c r="H83" s="13">
        <v>120</v>
      </c>
      <c r="I83" s="13">
        <v>120</v>
      </c>
      <c r="J83" s="13">
        <v>120</v>
      </c>
      <c r="K83" s="13">
        <v>120</v>
      </c>
      <c r="L83" s="13">
        <v>120</v>
      </c>
      <c r="M83" s="13">
        <v>120</v>
      </c>
      <c r="N83" s="13">
        <v>120</v>
      </c>
      <c r="O83" s="13">
        <v>120</v>
      </c>
      <c r="P83" s="13">
        <v>120</v>
      </c>
      <c r="Q83" s="13">
        <v>120</v>
      </c>
      <c r="R83" s="13">
        <v>120</v>
      </c>
      <c r="S83" s="13">
        <v>120</v>
      </c>
      <c r="T83" s="13">
        <v>120</v>
      </c>
      <c r="U83" s="13">
        <v>120</v>
      </c>
    </row>
    <row r="84" spans="1:21" x14ac:dyDescent="0.3">
      <c r="A84" s="36"/>
      <c r="B84" s="36"/>
      <c r="C84" t="s">
        <v>27</v>
      </c>
      <c r="D84" s="13">
        <v>115</v>
      </c>
    </row>
    <row r="85" spans="1:21" x14ac:dyDescent="0.3">
      <c r="A85" s="36"/>
      <c r="B85" s="36"/>
      <c r="C85" t="s">
        <v>28</v>
      </c>
      <c r="D85" s="13">
        <v>9652.1730000000007</v>
      </c>
    </row>
    <row r="86" spans="1:21" x14ac:dyDescent="0.3">
      <c r="A86" s="36"/>
      <c r="B86" s="36"/>
      <c r="C86" t="s">
        <v>29</v>
      </c>
      <c r="D86" s="13">
        <v>1110</v>
      </c>
      <c r="J86" s="13">
        <v>140</v>
      </c>
      <c r="K86" s="13">
        <v>150</v>
      </c>
      <c r="L86" s="13">
        <v>160</v>
      </c>
      <c r="M86" s="13">
        <v>155</v>
      </c>
      <c r="N86" s="13">
        <v>120</v>
      </c>
      <c r="O86" s="13">
        <v>80</v>
      </c>
      <c r="P86" s="13">
        <v>50</v>
      </c>
      <c r="Q86" s="13">
        <v>30</v>
      </c>
      <c r="R86" s="13">
        <v>20</v>
      </c>
      <c r="S86" s="13">
        <v>35</v>
      </c>
      <c r="T86" s="13">
        <v>80</v>
      </c>
      <c r="U86" s="13">
        <v>90</v>
      </c>
    </row>
    <row r="87" spans="1:21" x14ac:dyDescent="0.3">
      <c r="A87" s="36"/>
      <c r="B87" s="36"/>
      <c r="C87" t="s">
        <v>30</v>
      </c>
      <c r="D87" s="13">
        <v>0.89600000000000002</v>
      </c>
      <c r="J87" s="13">
        <v>1</v>
      </c>
      <c r="K87" s="13">
        <v>0.95</v>
      </c>
      <c r="L87" s="13">
        <v>0.8</v>
      </c>
      <c r="M87" s="13">
        <v>0.8</v>
      </c>
      <c r="N87" s="13">
        <v>0.85</v>
      </c>
      <c r="O87" s="13">
        <v>0.85</v>
      </c>
      <c r="P87" s="13">
        <v>0.95</v>
      </c>
      <c r="Q87" s="13">
        <v>1</v>
      </c>
      <c r="R87" s="13">
        <v>1</v>
      </c>
      <c r="S87" s="13">
        <v>1</v>
      </c>
      <c r="T87" s="13">
        <v>0.9</v>
      </c>
      <c r="U87" s="13">
        <v>0.95</v>
      </c>
    </row>
  </sheetData>
  <mergeCells count="31">
    <mergeCell ref="B83:B87"/>
    <mergeCell ref="A83:A87"/>
    <mergeCell ref="B66:B70"/>
    <mergeCell ref="A66:A70"/>
    <mergeCell ref="B71:B76"/>
    <mergeCell ref="A71:A76"/>
    <mergeCell ref="B77:B82"/>
    <mergeCell ref="A77:A82"/>
    <mergeCell ref="B49:B53"/>
    <mergeCell ref="A49:A53"/>
    <mergeCell ref="B54:B59"/>
    <mergeCell ref="A54:A59"/>
    <mergeCell ref="B60:B65"/>
    <mergeCell ref="A60:A65"/>
    <mergeCell ref="B29:B34"/>
    <mergeCell ref="A29:A34"/>
    <mergeCell ref="B37:B42"/>
    <mergeCell ref="A37:A42"/>
    <mergeCell ref="B43:B48"/>
    <mergeCell ref="A43:A48"/>
    <mergeCell ref="A12:A16"/>
    <mergeCell ref="B12:B16"/>
    <mergeCell ref="B17:B22"/>
    <mergeCell ref="A17:A22"/>
    <mergeCell ref="B23:B28"/>
    <mergeCell ref="A23:A28"/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2018-07-11T15:18:56Z</dcterms:created>
  <dcterms:modified xsi:type="dcterms:W3CDTF">2023-05-05T14:11:00Z</dcterms:modified>
</cp:coreProperties>
</file>