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28" windowWidth="11340" windowHeight="7620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<sst xmlns="http://schemas.openxmlformats.org/spreadsheetml/2006/main" count="203" uniqueCount="58">
  <si>
    <t xml:space="preserve">FECHA : </t>
  </si>
  <si>
    <t>DEPARTAMENTO</t>
  </si>
  <si>
    <t xml:space="preserve">PROVINCIA </t>
  </si>
  <si>
    <t>ANCASH</t>
  </si>
  <si>
    <t>HUARAZ</t>
  </si>
  <si>
    <t xml:space="preserve">CAMPAÑA AGRICOLA: </t>
  </si>
  <si>
    <t>2016-2017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</si>
  <si>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</si>
  <si>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</si>
  <si>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</si>
  <si>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</si>
  <si>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</si>
  <si>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</si>
  <si>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</si>
  <si>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</si>
  <si>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</si>
  <si>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</si>
  <si>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</si>
  <si>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</si>
  <si>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</si>
  <si>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</si>
  <si>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</si>
  <si>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</si>
  <si>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</si>
  <si>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</si>
  <si>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</si>
  <si>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</si>
  <si>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</si>
  <si>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</si>
  <si>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</si>
  <si>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</si>
  <si>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</si>
  <si>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Siembras (ha.)</t>
  </si>
  <si>
    <t>ARVEJA GRANO VERDE</t>
  </si>
  <si>
    <t>CAPULI</t>
  </si>
  <si>
    <t>CEBADA GRANO</t>
  </si>
  <si>
    <t>CEBOLLA</t>
  </si>
  <si>
    <t>FRIJOL GRANO SECO</t>
  </si>
  <si>
    <t>HABA GRANO SECO</t>
  </si>
  <si>
    <t>HABA GRANO VERDE</t>
  </si>
  <si>
    <t>MAIZ AMARILLO DURO</t>
  </si>
  <si>
    <t>MAIZ AMILACEO</t>
  </si>
  <si>
    <t>MAIZ CHOCLO</t>
  </si>
  <si>
    <t>MANZANO</t>
  </si>
  <si>
    <t>MARACUYA</t>
  </si>
  <si>
    <t>MELOCOTONERO</t>
  </si>
  <si>
    <t>NARANJO</t>
  </si>
  <si>
    <t>OCA</t>
  </si>
  <si>
    <t>OLLUCO</t>
  </si>
  <si>
    <t>PALTO</t>
  </si>
  <si>
    <t>PAPA</t>
  </si>
  <si>
    <t>PLATANO</t>
  </si>
  <si>
    <t>QUINUA</t>
  </si>
  <si>
    <t>TOMATE</t>
  </si>
  <si>
    <t>TRIGO</t>
  </si>
  <si>
    <t>TUMBO</t>
  </si>
  <si>
    <t>TUNA</t>
  </si>
  <si>
    <t>EJECUCION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</si>
</sst>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7"/>
  <sheetViews>
    <sheetView tabSelected="1" workbookViewId="0">
      <selection activeCell="A153" sqref="A153:A157"/>
    </sheetView>
  </sheetViews>
  <sheetFormatPr baseColWidth="10" defaultRowHeight="14.4" x14ac:dyDescent="0.3"/>
  <cols>
    <col min="1" max="1" width="15.88671875" bestFit="1" customWidth="1"/>
    <col min="2" max="2" width="21" bestFit="1" customWidth="1"/>
    <col min="3" max="3" width="20.88671875" bestFit="1" customWidth="1"/>
    <col min="4" max="4" width="11.44140625" style="13"/>
    <col min="5" max="9" width="6.5546875" style="13" bestFit="1" customWidth="1"/>
    <col min="10" max="17" width="9.109375" style="13" bestFit="1" customWidth="1"/>
    <col min="18" max="18" width="8.109375" style="13" bestFit="1" customWidth="1"/>
    <col min="19" max="19" width="6.5546875" style="13" bestFit="1" customWidth="1"/>
    <col min="20" max="21" width="8.109375" style="13" bestFit="1" customWidth="1"/>
  </cols>
  <sheetData>
    <row r="1" spans="1:21" ht="15" x14ac:dyDescent="0.25">
      <c r="A1" t="s">
        <v>0</v>
      </c>
      <c r="B1" s="1">
        <f ca="1">NOW()</f>
        <v>45051.384651967594</v>
      </c>
    </row>
    <row r="3" spans="1:21" ht="15" x14ac:dyDescent="0.25">
      <c r="A3" s="2" t="s">
        <v>1</v>
      </c>
      <c r="B3" s="3" t="s">
        <v>2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15" x14ac:dyDescent="0.25">
      <c r="A4" s="5" t="s">
        <v>3</v>
      </c>
      <c r="B4" s="6" t="s">
        <v>4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75" x14ac:dyDescent="0.25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75" x14ac:dyDescent="0.25">
      <c r="A6" s="20" t="s">
        <v>57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75" x14ac:dyDescent="0.25">
      <c r="A8" s="26" t="s">
        <v>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75" x14ac:dyDescent="0.25">
      <c r="A9" s="8"/>
      <c r="B9" s="9"/>
      <c r="C9" s="9"/>
      <c r="D9" s="16"/>
      <c r="E9" s="16"/>
      <c r="F9" s="16"/>
      <c r="G9" s="16"/>
      <c r="H9" s="16"/>
      <c r="I9" s="16"/>
      <c r="J9" s="29" t="s">
        <v>23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75" x14ac:dyDescent="0.25">
      <c r="A10" s="10"/>
      <c r="B10" s="10"/>
      <c r="C10" s="10"/>
      <c r="D10" s="17"/>
      <c r="E10" s="32" t="s">
        <v>24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7</v>
      </c>
      <c r="B11" s="12" t="s">
        <v>8</v>
      </c>
      <c r="C11" s="12" t="s">
        <v>9</v>
      </c>
      <c r="D11" s="18" t="s">
        <v>10</v>
      </c>
      <c r="E11" s="18" t="s">
        <v>11</v>
      </c>
      <c r="F11" s="18" t="s">
        <v>12</v>
      </c>
      <c r="G11" s="18" t="s">
        <v>13</v>
      </c>
      <c r="H11" s="18" t="s">
        <v>14</v>
      </c>
      <c r="I11" s="18" t="s">
        <v>15</v>
      </c>
      <c r="J11" s="18" t="s">
        <v>16</v>
      </c>
      <c r="K11" s="18" t="s">
        <v>17</v>
      </c>
      <c r="L11" s="18" t="s">
        <v>18</v>
      </c>
      <c r="M11" s="18" t="s">
        <v>19</v>
      </c>
      <c r="N11" s="18" t="s">
        <v>20</v>
      </c>
      <c r="O11" s="18" t="s">
        <v>21</v>
      </c>
      <c r="P11" s="18" t="s">
        <v>22</v>
      </c>
      <c r="Q11" s="18" t="s">
        <v>11</v>
      </c>
      <c r="R11" s="18" t="s">
        <v>12</v>
      </c>
      <c r="S11" s="18" t="s">
        <v>13</v>
      </c>
      <c r="T11" s="18" t="s">
        <v>14</v>
      </c>
      <c r="U11" s="19" t="s">
        <v>15</v>
      </c>
    </row>
    <row r="12" spans="1:21" x14ac:dyDescent="0.3">
      <c r="A12" s="36">
        <v>12010010000</v>
      </c>
      <c r="B12" s="36" t="s">
        <v>25</v>
      </c>
      <c r="C12" t="s">
        <v>26</v>
      </c>
      <c r="E12" s="13">
        <v>465</v>
      </c>
      <c r="F12" s="13">
        <v>465</v>
      </c>
      <c r="G12" s="13">
        <v>465</v>
      </c>
      <c r="H12" s="13">
        <v>465</v>
      </c>
      <c r="I12" s="13">
        <v>465</v>
      </c>
      <c r="J12" s="13">
        <v>465</v>
      </c>
      <c r="K12" s="13">
        <v>465</v>
      </c>
      <c r="L12" s="13">
        <v>465</v>
      </c>
      <c r="M12" s="13">
        <v>465</v>
      </c>
      <c r="N12" s="13">
        <v>465</v>
      </c>
      <c r="O12" s="13">
        <v>465</v>
      </c>
      <c r="P12" s="13">
        <v>465</v>
      </c>
      <c r="Q12" s="13">
        <v>465</v>
      </c>
      <c r="R12" s="13">
        <v>465</v>
      </c>
      <c r="S12" s="13">
        <v>465</v>
      </c>
      <c r="T12" s="13">
        <v>465</v>
      </c>
      <c r="U12" s="13">
        <v>465</v>
      </c>
    </row>
    <row r="13" spans="1:21" x14ac:dyDescent="0.3">
      <c r="A13" s="35"/>
      <c r="B13" s="35"/>
      <c r="C13" t="s">
        <v>27</v>
      </c>
      <c r="D13" s="13">
        <v>465</v>
      </c>
    </row>
    <row r="14" spans="1:21" x14ac:dyDescent="0.3">
      <c r="A14" s="35"/>
      <c r="B14" s="35"/>
      <c r="C14" t="s">
        <v>28</v>
      </c>
      <c r="D14" s="13">
        <v>26225.806</v>
      </c>
    </row>
    <row r="15" spans="1:21" x14ac:dyDescent="0.3">
      <c r="A15" s="35"/>
      <c r="B15" s="35"/>
      <c r="C15" t="s">
        <v>29</v>
      </c>
      <c r="D15" s="13">
        <v>12195</v>
      </c>
      <c r="J15" s="13">
        <v>1029</v>
      </c>
      <c r="K15" s="13">
        <v>1085</v>
      </c>
      <c r="L15" s="13">
        <v>1146</v>
      </c>
      <c r="M15" s="13">
        <v>1121</v>
      </c>
      <c r="N15" s="13">
        <v>841</v>
      </c>
      <c r="O15" s="13">
        <v>1048</v>
      </c>
      <c r="P15" s="13">
        <v>1009</v>
      </c>
      <c r="Q15" s="13">
        <v>1004</v>
      </c>
      <c r="R15" s="13">
        <v>961</v>
      </c>
      <c r="S15" s="13">
        <v>894</v>
      </c>
      <c r="T15" s="13">
        <v>977</v>
      </c>
      <c r="U15" s="13">
        <v>1080</v>
      </c>
    </row>
    <row r="16" spans="1:21" x14ac:dyDescent="0.3">
      <c r="A16" s="35"/>
      <c r="B16" s="35"/>
      <c r="C16" t="s">
        <v>30</v>
      </c>
      <c r="D16" s="13">
        <v>0.23400000000000001</v>
      </c>
      <c r="J16" s="13">
        <v>0.224</v>
      </c>
      <c r="K16" s="13">
        <v>0.223</v>
      </c>
      <c r="L16" s="13">
        <v>0.22700000000000001</v>
      </c>
      <c r="M16" s="13">
        <v>0.22900000000000001</v>
      </c>
      <c r="N16" s="13">
        <v>0.23200000000000001</v>
      </c>
      <c r="O16" s="13">
        <v>0.23</v>
      </c>
      <c r="P16" s="13">
        <v>0.23499999999999999</v>
      </c>
      <c r="Q16" s="13">
        <v>0.24199999999999999</v>
      </c>
      <c r="R16" s="13">
        <v>0.24299999999999999</v>
      </c>
      <c r="S16" s="13">
        <v>0.248</v>
      </c>
      <c r="T16" s="13">
        <v>0.24</v>
      </c>
      <c r="U16" s="13">
        <v>0.24</v>
      </c>
    </row>
    <row r="17" spans="1:21" x14ac:dyDescent="0.3">
      <c r="A17" s="35">
        <v>14060010000</v>
      </c>
      <c r="B17" s="35" t="s">
        <v>31</v>
      </c>
      <c r="C17" t="s">
        <v>26</v>
      </c>
      <c r="G17" s="13">
        <v>22</v>
      </c>
      <c r="H17" s="13">
        <v>22</v>
      </c>
      <c r="I17" s="13">
        <v>30</v>
      </c>
      <c r="J17" s="13">
        <v>51</v>
      </c>
      <c r="K17" s="13">
        <v>94</v>
      </c>
      <c r="L17" s="13">
        <v>94</v>
      </c>
      <c r="M17" s="13">
        <v>94</v>
      </c>
      <c r="N17" s="13">
        <v>76</v>
      </c>
      <c r="O17" s="13">
        <v>68</v>
      </c>
      <c r="P17" s="13">
        <v>42</v>
      </c>
      <c r="Q17" s="13">
        <v>3</v>
      </c>
      <c r="T17" s="13">
        <v>41</v>
      </c>
      <c r="U17" s="13">
        <v>53</v>
      </c>
    </row>
    <row r="18" spans="1:21" x14ac:dyDescent="0.3">
      <c r="A18" s="35"/>
      <c r="B18" s="35"/>
      <c r="C18" t="s">
        <v>32</v>
      </c>
      <c r="D18" s="13">
        <v>94</v>
      </c>
      <c r="G18" s="13">
        <v>22</v>
      </c>
      <c r="I18" s="13">
        <v>8</v>
      </c>
      <c r="J18" s="13">
        <v>21</v>
      </c>
      <c r="K18" s="13">
        <v>43</v>
      </c>
    </row>
    <row r="19" spans="1:21" x14ac:dyDescent="0.3">
      <c r="A19" s="35"/>
      <c r="B19" s="35"/>
      <c r="C19" t="s">
        <v>27</v>
      </c>
      <c r="D19" s="13">
        <v>94</v>
      </c>
      <c r="N19" s="13">
        <v>18</v>
      </c>
      <c r="O19" s="13">
        <v>8</v>
      </c>
      <c r="P19" s="13">
        <v>26</v>
      </c>
      <c r="Q19" s="13">
        <v>39</v>
      </c>
      <c r="R19" s="13">
        <v>3</v>
      </c>
    </row>
    <row r="20" spans="1:21" x14ac:dyDescent="0.3">
      <c r="A20" s="35"/>
      <c r="B20" s="35"/>
      <c r="C20" t="s">
        <v>28</v>
      </c>
      <c r="D20" s="13">
        <v>1010.638</v>
      </c>
      <c r="N20" s="13">
        <v>1055.5550000000001</v>
      </c>
      <c r="O20" s="13">
        <v>1000</v>
      </c>
      <c r="P20" s="13">
        <v>1000</v>
      </c>
      <c r="Q20" s="13">
        <v>1000</v>
      </c>
      <c r="R20" s="13">
        <v>1000</v>
      </c>
    </row>
    <row r="21" spans="1:21" x14ac:dyDescent="0.3">
      <c r="A21" s="35"/>
      <c r="B21" s="35"/>
      <c r="C21" t="s">
        <v>29</v>
      </c>
      <c r="D21" s="13">
        <v>95</v>
      </c>
      <c r="N21" s="13">
        <v>19</v>
      </c>
      <c r="O21" s="13">
        <v>8</v>
      </c>
      <c r="P21" s="13">
        <v>26</v>
      </c>
      <c r="Q21" s="13">
        <v>39</v>
      </c>
      <c r="R21" s="13">
        <v>3</v>
      </c>
    </row>
    <row r="22" spans="1:21" x14ac:dyDescent="0.3">
      <c r="A22" s="35"/>
      <c r="B22" s="35"/>
      <c r="C22" t="s">
        <v>30</v>
      </c>
      <c r="D22" s="13">
        <v>2.661</v>
      </c>
      <c r="N22" s="13">
        <v>2.1469999999999998</v>
      </c>
      <c r="O22" s="13">
        <v>2.625</v>
      </c>
      <c r="P22" s="13">
        <v>2.742</v>
      </c>
      <c r="Q22" s="13">
        <v>2.9</v>
      </c>
      <c r="R22" s="13">
        <v>2.2000000000000002</v>
      </c>
    </row>
    <row r="23" spans="1:21" x14ac:dyDescent="0.3">
      <c r="A23" s="35">
        <v>14030050000</v>
      </c>
      <c r="B23" s="35" t="s">
        <v>33</v>
      </c>
      <c r="C23" t="s">
        <v>26</v>
      </c>
      <c r="E23" s="13">
        <v>9</v>
      </c>
      <c r="F23" s="13">
        <v>22</v>
      </c>
      <c r="G23" s="13">
        <v>33</v>
      </c>
      <c r="H23" s="13">
        <v>32</v>
      </c>
      <c r="I23" s="13">
        <v>27</v>
      </c>
      <c r="J23" s="13">
        <v>32</v>
      </c>
      <c r="K23" s="13">
        <v>35</v>
      </c>
      <c r="L23" s="13">
        <v>19</v>
      </c>
      <c r="M23" s="13">
        <v>2</v>
      </c>
      <c r="R23" s="13">
        <v>6</v>
      </c>
      <c r="S23" s="13">
        <v>28</v>
      </c>
      <c r="T23" s="13">
        <v>48</v>
      </c>
      <c r="U23" s="13">
        <v>50</v>
      </c>
    </row>
    <row r="24" spans="1:21" x14ac:dyDescent="0.3">
      <c r="A24" s="35"/>
      <c r="B24" s="35"/>
      <c r="C24" t="s">
        <v>32</v>
      </c>
      <c r="D24" s="13">
        <v>69</v>
      </c>
      <c r="E24" s="13">
        <v>7</v>
      </c>
      <c r="F24" s="13">
        <v>15</v>
      </c>
      <c r="G24" s="13">
        <v>11</v>
      </c>
      <c r="H24" s="13">
        <v>1</v>
      </c>
      <c r="I24" s="13">
        <v>9</v>
      </c>
      <c r="J24" s="13">
        <v>22</v>
      </c>
      <c r="K24" s="13">
        <v>4</v>
      </c>
    </row>
    <row r="25" spans="1:21" x14ac:dyDescent="0.3">
      <c r="A25" s="35"/>
      <c r="B25" s="35"/>
      <c r="C25" t="s">
        <v>27</v>
      </c>
      <c r="D25" s="13">
        <v>53</v>
      </c>
      <c r="J25" s="13">
        <v>17</v>
      </c>
      <c r="K25" s="13">
        <v>1</v>
      </c>
      <c r="L25" s="13">
        <v>16</v>
      </c>
      <c r="M25" s="13">
        <v>17</v>
      </c>
      <c r="N25" s="13">
        <v>2</v>
      </c>
    </row>
    <row r="26" spans="1:21" x14ac:dyDescent="0.3">
      <c r="A26" s="35"/>
      <c r="B26" s="35"/>
      <c r="C26" t="s">
        <v>28</v>
      </c>
      <c r="D26" s="13">
        <v>3596.2260000000001</v>
      </c>
      <c r="J26" s="13">
        <v>3647.058</v>
      </c>
      <c r="K26" s="13">
        <v>4000</v>
      </c>
      <c r="L26" s="13">
        <v>3506.25</v>
      </c>
      <c r="M26" s="13">
        <v>3611.7640000000001</v>
      </c>
      <c r="N26" s="13">
        <v>3550</v>
      </c>
    </row>
    <row r="27" spans="1:21" x14ac:dyDescent="0.3">
      <c r="A27" s="35"/>
      <c r="B27" s="35"/>
      <c r="C27" t="s">
        <v>29</v>
      </c>
      <c r="D27" s="13">
        <v>190.6</v>
      </c>
      <c r="J27" s="13">
        <v>62</v>
      </c>
      <c r="K27" s="13">
        <v>4</v>
      </c>
      <c r="L27" s="13">
        <v>56.1</v>
      </c>
      <c r="M27" s="13">
        <v>61.4</v>
      </c>
      <c r="N27" s="13">
        <v>7.1</v>
      </c>
    </row>
    <row r="28" spans="1:21" x14ac:dyDescent="0.3">
      <c r="A28" s="35"/>
      <c r="B28" s="35"/>
      <c r="C28" t="s">
        <v>30</v>
      </c>
      <c r="D28" s="13">
        <v>1.8839999999999999</v>
      </c>
      <c r="J28" s="13">
        <v>1.6020000000000001</v>
      </c>
      <c r="K28" s="13">
        <v>1.5</v>
      </c>
      <c r="L28" s="13">
        <v>2.3380000000000001</v>
      </c>
      <c r="M28" s="13">
        <v>1.796</v>
      </c>
      <c r="N28" s="13">
        <v>1.746</v>
      </c>
    </row>
    <row r="29" spans="1:21" x14ac:dyDescent="0.3">
      <c r="A29" s="35">
        <v>13010040000</v>
      </c>
      <c r="B29" s="35" t="s">
        <v>34</v>
      </c>
      <c r="C29" t="s">
        <v>26</v>
      </c>
      <c r="E29" s="13">
        <v>1</v>
      </c>
      <c r="F29" s="13">
        <v>1</v>
      </c>
      <c r="G29" s="13">
        <v>1</v>
      </c>
      <c r="H29" s="13">
        <v>1</v>
      </c>
      <c r="I29" s="13">
        <v>1</v>
      </c>
      <c r="J29" s="13">
        <v>1</v>
      </c>
      <c r="K29" s="13">
        <v>1</v>
      </c>
      <c r="L29" s="13">
        <v>1</v>
      </c>
      <c r="M29" s="13">
        <v>1</v>
      </c>
      <c r="N29" s="13">
        <v>1</v>
      </c>
      <c r="O29" s="13">
        <v>1</v>
      </c>
      <c r="P29" s="13">
        <v>1</v>
      </c>
      <c r="Q29" s="13">
        <v>1</v>
      </c>
      <c r="R29" s="13">
        <v>1</v>
      </c>
      <c r="S29" s="13">
        <v>1</v>
      </c>
      <c r="T29" s="13">
        <v>1</v>
      </c>
      <c r="U29" s="13">
        <v>1</v>
      </c>
    </row>
    <row r="30" spans="1:21" x14ac:dyDescent="0.3">
      <c r="A30" s="35"/>
      <c r="B30" s="35"/>
      <c r="C30" t="s">
        <v>27</v>
      </c>
      <c r="D30" s="13">
        <v>1</v>
      </c>
    </row>
    <row r="31" spans="1:21" x14ac:dyDescent="0.3">
      <c r="A31" s="35"/>
      <c r="B31" s="35"/>
      <c r="C31" t="s">
        <v>28</v>
      </c>
      <c r="D31" s="13">
        <v>1550</v>
      </c>
    </row>
    <row r="32" spans="1:21" x14ac:dyDescent="0.3">
      <c r="A32" s="35"/>
      <c r="B32" s="35"/>
      <c r="C32" t="s">
        <v>29</v>
      </c>
      <c r="D32" s="13">
        <v>1.55</v>
      </c>
      <c r="J32" s="13">
        <v>0.5</v>
      </c>
      <c r="K32" s="13">
        <v>0.45</v>
      </c>
      <c r="L32" s="13">
        <v>0.1</v>
      </c>
      <c r="U32" s="13">
        <v>0.5</v>
      </c>
    </row>
    <row r="33" spans="1:21" x14ac:dyDescent="0.3">
      <c r="A33" s="35"/>
      <c r="B33" s="35"/>
      <c r="C33" t="s">
        <v>30</v>
      </c>
      <c r="D33" s="13">
        <v>4.1609999999999996</v>
      </c>
      <c r="J33" s="13">
        <v>4</v>
      </c>
      <c r="K33" s="13">
        <v>4</v>
      </c>
      <c r="L33" s="13">
        <v>4</v>
      </c>
      <c r="U33" s="13">
        <v>4.5</v>
      </c>
    </row>
    <row r="34" spans="1:21" x14ac:dyDescent="0.3">
      <c r="A34" s="35">
        <v>14010050000</v>
      </c>
      <c r="B34" s="35" t="s">
        <v>35</v>
      </c>
      <c r="C34" t="s">
        <v>26</v>
      </c>
      <c r="E34" s="13">
        <v>10</v>
      </c>
      <c r="I34" s="13">
        <v>5</v>
      </c>
      <c r="J34" s="13">
        <v>303</v>
      </c>
      <c r="K34" s="13">
        <v>674</v>
      </c>
      <c r="L34" s="13">
        <v>680</v>
      </c>
      <c r="M34" s="13">
        <v>680</v>
      </c>
      <c r="N34" s="13">
        <v>680</v>
      </c>
      <c r="O34" s="13">
        <v>675</v>
      </c>
      <c r="P34" s="13">
        <v>330</v>
      </c>
      <c r="Q34" s="13">
        <v>56</v>
      </c>
    </row>
    <row r="35" spans="1:21" x14ac:dyDescent="0.3">
      <c r="A35" s="35"/>
      <c r="B35" s="35"/>
      <c r="C35" t="s">
        <v>32</v>
      </c>
      <c r="D35" s="13">
        <v>680</v>
      </c>
      <c r="I35" s="13">
        <v>5</v>
      </c>
      <c r="J35" s="13">
        <v>298</v>
      </c>
      <c r="K35" s="13">
        <v>371</v>
      </c>
      <c r="L35" s="13">
        <v>6</v>
      </c>
    </row>
    <row r="36" spans="1:21" x14ac:dyDescent="0.3">
      <c r="A36" s="35"/>
      <c r="B36" s="35"/>
      <c r="C36" t="s">
        <v>27</v>
      </c>
      <c r="D36" s="13">
        <v>680</v>
      </c>
      <c r="O36" s="13">
        <v>5</v>
      </c>
      <c r="P36" s="13">
        <v>345</v>
      </c>
      <c r="Q36" s="13">
        <v>274</v>
      </c>
      <c r="R36" s="13">
        <v>56</v>
      </c>
    </row>
    <row r="37" spans="1:21" x14ac:dyDescent="0.3">
      <c r="A37" s="35"/>
      <c r="B37" s="35"/>
      <c r="C37" t="s">
        <v>28</v>
      </c>
      <c r="D37" s="13">
        <v>1000</v>
      </c>
      <c r="O37" s="13">
        <v>1000</v>
      </c>
      <c r="P37" s="13">
        <v>1000</v>
      </c>
      <c r="Q37" s="13">
        <v>1000</v>
      </c>
      <c r="R37" s="13">
        <v>1000</v>
      </c>
    </row>
    <row r="38" spans="1:21" x14ac:dyDescent="0.3">
      <c r="A38" s="35"/>
      <c r="B38" s="35"/>
      <c r="C38" t="s">
        <v>29</v>
      </c>
      <c r="D38" s="13">
        <v>680</v>
      </c>
      <c r="O38" s="13">
        <v>5</v>
      </c>
      <c r="P38" s="13">
        <v>345</v>
      </c>
      <c r="Q38" s="13">
        <v>274</v>
      </c>
      <c r="R38" s="13">
        <v>56</v>
      </c>
    </row>
    <row r="39" spans="1:21" x14ac:dyDescent="0.3">
      <c r="A39" s="35"/>
      <c r="B39" s="35"/>
      <c r="C39" t="s">
        <v>30</v>
      </c>
      <c r="D39" s="13">
        <v>1.7350000000000001</v>
      </c>
      <c r="O39" s="13">
        <v>1.5</v>
      </c>
      <c r="P39" s="13">
        <v>1.619</v>
      </c>
      <c r="Q39" s="13">
        <v>1.841</v>
      </c>
      <c r="R39" s="13">
        <v>1.946</v>
      </c>
    </row>
    <row r="40" spans="1:21" x14ac:dyDescent="0.3">
      <c r="A40" s="35">
        <v>14030100000</v>
      </c>
      <c r="B40" s="35" t="s">
        <v>36</v>
      </c>
      <c r="C40" t="s">
        <v>26</v>
      </c>
      <c r="E40" s="13">
        <v>2</v>
      </c>
      <c r="F40" s="13">
        <v>2</v>
      </c>
      <c r="G40" s="13">
        <v>4</v>
      </c>
      <c r="H40" s="13">
        <v>4</v>
      </c>
      <c r="I40" s="13">
        <v>4</v>
      </c>
      <c r="J40" s="13">
        <v>6</v>
      </c>
      <c r="K40" s="13">
        <v>6</v>
      </c>
      <c r="L40" s="13">
        <v>4</v>
      </c>
      <c r="M40" s="13">
        <v>4</v>
      </c>
      <c r="N40" s="13">
        <v>4</v>
      </c>
      <c r="O40" s="13">
        <v>4</v>
      </c>
    </row>
    <row r="41" spans="1:21" x14ac:dyDescent="0.3">
      <c r="A41" s="35"/>
      <c r="B41" s="35"/>
      <c r="C41" t="s">
        <v>32</v>
      </c>
      <c r="D41" s="13">
        <v>8</v>
      </c>
      <c r="E41" s="13">
        <v>2</v>
      </c>
      <c r="G41" s="13">
        <v>2</v>
      </c>
      <c r="J41" s="13">
        <v>4</v>
      </c>
    </row>
    <row r="42" spans="1:21" x14ac:dyDescent="0.3">
      <c r="A42" s="35"/>
      <c r="B42" s="35"/>
      <c r="C42" t="s">
        <v>27</v>
      </c>
      <c r="D42" s="13">
        <v>8</v>
      </c>
      <c r="J42" s="13">
        <v>2</v>
      </c>
      <c r="L42" s="13">
        <v>2</v>
      </c>
      <c r="P42" s="13">
        <v>4</v>
      </c>
    </row>
    <row r="43" spans="1:21" x14ac:dyDescent="0.3">
      <c r="A43" s="35"/>
      <c r="B43" s="35"/>
      <c r="C43" t="s">
        <v>28</v>
      </c>
      <c r="D43" s="13">
        <v>21000</v>
      </c>
      <c r="J43" s="13">
        <v>21000</v>
      </c>
      <c r="L43" s="13">
        <v>22000</v>
      </c>
      <c r="P43" s="13">
        <v>20500</v>
      </c>
    </row>
    <row r="44" spans="1:21" x14ac:dyDescent="0.3">
      <c r="A44" s="35"/>
      <c r="B44" s="35"/>
      <c r="C44" t="s">
        <v>29</v>
      </c>
      <c r="D44" s="13">
        <v>168</v>
      </c>
      <c r="J44" s="13">
        <v>42</v>
      </c>
      <c r="L44" s="13">
        <v>44</v>
      </c>
      <c r="P44" s="13">
        <v>82</v>
      </c>
    </row>
    <row r="45" spans="1:21" x14ac:dyDescent="0.3">
      <c r="A45" s="35"/>
      <c r="B45" s="35"/>
      <c r="C45" t="s">
        <v>30</v>
      </c>
      <c r="D45" s="13">
        <v>1.052</v>
      </c>
      <c r="J45" s="13">
        <v>1</v>
      </c>
      <c r="L45" s="13">
        <v>1.2</v>
      </c>
      <c r="P45" s="13">
        <v>1</v>
      </c>
    </row>
    <row r="46" spans="1:21" x14ac:dyDescent="0.3">
      <c r="A46" s="35">
        <v>14060030000</v>
      </c>
      <c r="B46" s="35" t="s">
        <v>37</v>
      </c>
      <c r="C46" t="s">
        <v>26</v>
      </c>
      <c r="G46" s="13">
        <v>2</v>
      </c>
      <c r="H46" s="13">
        <v>2</v>
      </c>
      <c r="I46" s="13">
        <v>2</v>
      </c>
      <c r="J46" s="13">
        <v>6</v>
      </c>
      <c r="K46" s="13">
        <v>6</v>
      </c>
      <c r="L46" s="13">
        <v>6</v>
      </c>
      <c r="M46" s="13">
        <v>6</v>
      </c>
      <c r="N46" s="13">
        <v>4</v>
      </c>
      <c r="O46" s="13">
        <v>4</v>
      </c>
    </row>
    <row r="47" spans="1:21" x14ac:dyDescent="0.3">
      <c r="A47" s="35"/>
      <c r="B47" s="35"/>
      <c r="C47" t="s">
        <v>32</v>
      </c>
      <c r="D47" s="13">
        <v>6</v>
      </c>
      <c r="G47" s="13">
        <v>2</v>
      </c>
      <c r="J47" s="13">
        <v>4</v>
      </c>
    </row>
    <row r="48" spans="1:21" x14ac:dyDescent="0.3">
      <c r="A48" s="35"/>
      <c r="B48" s="35"/>
      <c r="C48" t="s">
        <v>27</v>
      </c>
      <c r="D48" s="13">
        <v>6</v>
      </c>
      <c r="N48" s="13">
        <v>2</v>
      </c>
      <c r="P48" s="13">
        <v>4</v>
      </c>
    </row>
    <row r="49" spans="1:21" x14ac:dyDescent="0.3">
      <c r="A49" s="35"/>
      <c r="B49" s="35"/>
      <c r="C49" t="s">
        <v>28</v>
      </c>
      <c r="D49" s="13">
        <v>1416.6659999999999</v>
      </c>
      <c r="N49" s="13">
        <v>1250</v>
      </c>
      <c r="P49" s="13">
        <v>1500</v>
      </c>
    </row>
    <row r="50" spans="1:21" x14ac:dyDescent="0.3">
      <c r="A50" s="35"/>
      <c r="B50" s="35"/>
      <c r="C50" t="s">
        <v>29</v>
      </c>
      <c r="D50" s="13">
        <v>8.5</v>
      </c>
      <c r="N50" s="13">
        <v>2.5</v>
      </c>
      <c r="P50" s="13">
        <v>6</v>
      </c>
    </row>
    <row r="51" spans="1:21" x14ac:dyDescent="0.3">
      <c r="A51" s="35"/>
      <c r="B51" s="35"/>
      <c r="C51" t="s">
        <v>30</v>
      </c>
      <c r="D51" s="13">
        <v>4.7060000000000004</v>
      </c>
      <c r="N51" s="13">
        <v>4</v>
      </c>
      <c r="P51" s="13">
        <v>5</v>
      </c>
    </row>
    <row r="52" spans="1:21" x14ac:dyDescent="0.3">
      <c r="A52" s="35">
        <v>14060050000</v>
      </c>
      <c r="B52" s="35" t="s">
        <v>38</v>
      </c>
      <c r="C52" t="s">
        <v>26</v>
      </c>
      <c r="G52" s="13">
        <v>29</v>
      </c>
      <c r="H52" s="13">
        <v>31</v>
      </c>
      <c r="I52" s="13">
        <v>41</v>
      </c>
      <c r="J52" s="13">
        <v>71</v>
      </c>
      <c r="K52" s="13">
        <v>104</v>
      </c>
      <c r="L52" s="13">
        <v>112</v>
      </c>
      <c r="M52" s="13">
        <v>112</v>
      </c>
      <c r="N52" s="13">
        <v>83</v>
      </c>
      <c r="O52" s="13">
        <v>81</v>
      </c>
      <c r="P52" s="13">
        <v>47</v>
      </c>
      <c r="Q52" s="13">
        <v>8</v>
      </c>
      <c r="S52" s="13">
        <v>6</v>
      </c>
      <c r="T52" s="13">
        <v>50</v>
      </c>
      <c r="U52" s="13">
        <v>66</v>
      </c>
    </row>
    <row r="53" spans="1:21" x14ac:dyDescent="0.3">
      <c r="A53" s="35"/>
      <c r="B53" s="35"/>
      <c r="C53" t="s">
        <v>32</v>
      </c>
      <c r="D53" s="13">
        <v>112</v>
      </c>
      <c r="G53" s="13">
        <v>29</v>
      </c>
      <c r="H53" s="13">
        <v>2</v>
      </c>
      <c r="I53" s="13">
        <v>10</v>
      </c>
      <c r="J53" s="13">
        <v>30</v>
      </c>
      <c r="K53" s="13">
        <v>33</v>
      </c>
      <c r="L53" s="13">
        <v>8</v>
      </c>
    </row>
    <row r="54" spans="1:21" x14ac:dyDescent="0.3">
      <c r="A54" s="35"/>
      <c r="B54" s="35"/>
      <c r="C54" t="s">
        <v>27</v>
      </c>
      <c r="D54" s="13">
        <v>112</v>
      </c>
      <c r="N54" s="13">
        <v>29</v>
      </c>
      <c r="O54" s="13">
        <v>2</v>
      </c>
      <c r="P54" s="13">
        <v>34</v>
      </c>
      <c r="Q54" s="13">
        <v>39</v>
      </c>
      <c r="R54" s="13">
        <v>8</v>
      </c>
    </row>
    <row r="55" spans="1:21" x14ac:dyDescent="0.3">
      <c r="A55" s="35"/>
      <c r="B55" s="35"/>
      <c r="C55" t="s">
        <v>28</v>
      </c>
      <c r="D55" s="13">
        <v>1004.4640000000001</v>
      </c>
      <c r="N55" s="13">
        <v>1017.241</v>
      </c>
      <c r="O55" s="13">
        <v>1000</v>
      </c>
      <c r="P55" s="13">
        <v>1000</v>
      </c>
      <c r="Q55" s="13">
        <v>1000</v>
      </c>
      <c r="R55" s="13">
        <v>1000</v>
      </c>
    </row>
    <row r="56" spans="1:21" x14ac:dyDescent="0.3">
      <c r="A56" s="35"/>
      <c r="B56" s="35"/>
      <c r="C56" t="s">
        <v>29</v>
      </c>
      <c r="D56" s="13">
        <v>112.5</v>
      </c>
      <c r="N56" s="13">
        <v>29.5</v>
      </c>
      <c r="O56" s="13">
        <v>2</v>
      </c>
      <c r="P56" s="13">
        <v>34</v>
      </c>
      <c r="Q56" s="13">
        <v>39</v>
      </c>
      <c r="R56" s="13">
        <v>8</v>
      </c>
    </row>
    <row r="57" spans="1:21" x14ac:dyDescent="0.3">
      <c r="A57" s="35"/>
      <c r="B57" s="35"/>
      <c r="C57" t="s">
        <v>30</v>
      </c>
      <c r="D57" s="13">
        <v>2.3580000000000001</v>
      </c>
      <c r="N57" s="13">
        <v>2.11</v>
      </c>
      <c r="O57" s="13">
        <v>2.5</v>
      </c>
      <c r="P57" s="13">
        <v>2.1179999999999999</v>
      </c>
      <c r="Q57" s="13">
        <v>2.6150000000000002</v>
      </c>
      <c r="R57" s="13">
        <v>3</v>
      </c>
    </row>
    <row r="58" spans="1:21" x14ac:dyDescent="0.3">
      <c r="A58" s="35">
        <v>14030370000</v>
      </c>
      <c r="B58" s="35" t="s">
        <v>39</v>
      </c>
      <c r="C58" t="s">
        <v>26</v>
      </c>
      <c r="G58" s="13">
        <v>15</v>
      </c>
      <c r="H58" s="13">
        <v>18</v>
      </c>
      <c r="I58" s="13">
        <v>25</v>
      </c>
      <c r="J58" s="13">
        <v>23</v>
      </c>
      <c r="K58" s="13">
        <v>24</v>
      </c>
      <c r="L58" s="13">
        <v>18</v>
      </c>
      <c r="M58" s="13">
        <v>6</v>
      </c>
      <c r="N58" s="13">
        <v>6</v>
      </c>
      <c r="O58" s="13">
        <v>6</v>
      </c>
      <c r="S58" s="13">
        <v>12</v>
      </c>
      <c r="T58" s="13">
        <v>35</v>
      </c>
      <c r="U58" s="13">
        <v>37</v>
      </c>
    </row>
    <row r="59" spans="1:21" x14ac:dyDescent="0.3">
      <c r="A59" s="35"/>
      <c r="B59" s="35"/>
      <c r="C59" t="s">
        <v>32</v>
      </c>
      <c r="D59" s="13">
        <v>44</v>
      </c>
      <c r="G59" s="13">
        <v>15</v>
      </c>
      <c r="H59" s="13">
        <v>3</v>
      </c>
      <c r="I59" s="13">
        <v>7</v>
      </c>
      <c r="J59" s="13">
        <v>13</v>
      </c>
      <c r="K59" s="13">
        <v>4</v>
      </c>
      <c r="L59" s="13">
        <v>2</v>
      </c>
    </row>
    <row r="60" spans="1:21" x14ac:dyDescent="0.3">
      <c r="A60" s="35"/>
      <c r="B60" s="35"/>
      <c r="C60" t="s">
        <v>27</v>
      </c>
      <c r="D60" s="13">
        <v>44</v>
      </c>
      <c r="J60" s="13">
        <v>15</v>
      </c>
      <c r="K60" s="13">
        <v>3</v>
      </c>
      <c r="L60" s="13">
        <v>8</v>
      </c>
      <c r="M60" s="13">
        <v>12</v>
      </c>
      <c r="P60" s="13">
        <v>6</v>
      </c>
    </row>
    <row r="61" spans="1:21" x14ac:dyDescent="0.3">
      <c r="A61" s="35"/>
      <c r="B61" s="35"/>
      <c r="C61" t="s">
        <v>28</v>
      </c>
      <c r="D61" s="13">
        <v>3547.7269999999999</v>
      </c>
      <c r="J61" s="13">
        <v>3600</v>
      </c>
      <c r="K61" s="13">
        <v>3333.3330000000001</v>
      </c>
      <c r="L61" s="13">
        <v>3575</v>
      </c>
      <c r="M61" s="13">
        <v>3458.3330000000001</v>
      </c>
      <c r="P61" s="13">
        <v>3666.6660000000002</v>
      </c>
    </row>
    <row r="62" spans="1:21" x14ac:dyDescent="0.3">
      <c r="A62" s="35"/>
      <c r="B62" s="35"/>
      <c r="C62" t="s">
        <v>29</v>
      </c>
      <c r="D62" s="13">
        <v>156.1</v>
      </c>
      <c r="J62" s="13">
        <v>54</v>
      </c>
      <c r="K62" s="13">
        <v>10</v>
      </c>
      <c r="L62" s="13">
        <v>28.6</v>
      </c>
      <c r="M62" s="13">
        <v>41.5</v>
      </c>
      <c r="P62" s="13">
        <v>22</v>
      </c>
    </row>
    <row r="63" spans="1:21" x14ac:dyDescent="0.3">
      <c r="A63" s="35"/>
      <c r="B63" s="35"/>
      <c r="C63" t="s">
        <v>30</v>
      </c>
      <c r="D63" s="13">
        <v>0.996</v>
      </c>
      <c r="J63" s="13">
        <v>1.0309999999999999</v>
      </c>
      <c r="K63" s="13">
        <v>1</v>
      </c>
      <c r="L63" s="13">
        <v>0.93700000000000006</v>
      </c>
      <c r="M63" s="13">
        <v>0.98699999999999999</v>
      </c>
      <c r="P63" s="13">
        <v>1</v>
      </c>
    </row>
    <row r="64" spans="1:21" x14ac:dyDescent="0.3">
      <c r="A64" s="35">
        <v>14010070000</v>
      </c>
      <c r="B64" s="35" t="s">
        <v>40</v>
      </c>
      <c r="C64" t="s">
        <v>26</v>
      </c>
      <c r="E64" s="13">
        <v>12</v>
      </c>
      <c r="F64" s="13">
        <v>2</v>
      </c>
      <c r="G64" s="13">
        <v>2</v>
      </c>
      <c r="H64" s="13">
        <v>2</v>
      </c>
      <c r="I64" s="13">
        <v>10</v>
      </c>
      <c r="J64" s="13">
        <v>32</v>
      </c>
      <c r="K64" s="13">
        <v>37</v>
      </c>
      <c r="L64" s="13">
        <v>37</v>
      </c>
      <c r="M64" s="13">
        <v>37</v>
      </c>
      <c r="N64" s="13">
        <v>27</v>
      </c>
      <c r="O64" s="13">
        <v>12</v>
      </c>
    </row>
    <row r="65" spans="1:21" x14ac:dyDescent="0.3">
      <c r="A65" s="35"/>
      <c r="B65" s="35"/>
      <c r="C65" t="s">
        <v>32</v>
      </c>
      <c r="D65" s="13">
        <v>37</v>
      </c>
      <c r="I65" s="13">
        <v>10</v>
      </c>
      <c r="J65" s="13">
        <v>22</v>
      </c>
      <c r="K65" s="13">
        <v>5</v>
      </c>
    </row>
    <row r="66" spans="1:21" x14ac:dyDescent="0.3">
      <c r="A66" s="35"/>
      <c r="B66" s="35"/>
      <c r="C66" t="s">
        <v>27</v>
      </c>
      <c r="D66" s="13">
        <v>37</v>
      </c>
      <c r="N66" s="13">
        <v>10</v>
      </c>
      <c r="O66" s="13">
        <v>15</v>
      </c>
      <c r="P66" s="13">
        <v>12</v>
      </c>
    </row>
    <row r="67" spans="1:21" x14ac:dyDescent="0.3">
      <c r="A67" s="35"/>
      <c r="B67" s="35"/>
      <c r="C67" t="s">
        <v>28</v>
      </c>
      <c r="D67" s="13">
        <v>5135.1350000000002</v>
      </c>
      <c r="N67" s="13">
        <v>5800</v>
      </c>
      <c r="O67" s="13">
        <v>5066.6660000000002</v>
      </c>
      <c r="P67" s="13">
        <v>4666.6660000000002</v>
      </c>
    </row>
    <row r="68" spans="1:21" x14ac:dyDescent="0.3">
      <c r="A68" s="35"/>
      <c r="B68" s="35"/>
      <c r="C68" t="s">
        <v>29</v>
      </c>
      <c r="D68" s="13">
        <v>190</v>
      </c>
      <c r="N68" s="13">
        <v>58</v>
      </c>
      <c r="O68" s="13">
        <v>76</v>
      </c>
      <c r="P68" s="13">
        <v>56</v>
      </c>
    </row>
    <row r="69" spans="1:21" x14ac:dyDescent="0.3">
      <c r="A69" s="35"/>
      <c r="B69" s="35"/>
      <c r="C69" t="s">
        <v>30</v>
      </c>
      <c r="D69" s="13">
        <v>1</v>
      </c>
      <c r="N69" s="13">
        <v>1</v>
      </c>
      <c r="O69" s="13">
        <v>1</v>
      </c>
      <c r="P69" s="13">
        <v>1</v>
      </c>
    </row>
    <row r="70" spans="1:21" x14ac:dyDescent="0.3">
      <c r="A70" s="35">
        <v>14010080000</v>
      </c>
      <c r="B70" s="35" t="s">
        <v>41</v>
      </c>
      <c r="C70" t="s">
        <v>26</v>
      </c>
      <c r="F70" s="13">
        <v>8</v>
      </c>
      <c r="G70" s="13">
        <v>29</v>
      </c>
      <c r="H70" s="13">
        <v>41</v>
      </c>
      <c r="I70" s="13">
        <v>76</v>
      </c>
      <c r="J70" s="13">
        <v>118</v>
      </c>
      <c r="K70" s="13">
        <v>138</v>
      </c>
      <c r="L70" s="13">
        <v>138</v>
      </c>
      <c r="M70" s="13">
        <v>150</v>
      </c>
      <c r="N70" s="13">
        <v>121</v>
      </c>
      <c r="O70" s="13">
        <v>89</v>
      </c>
      <c r="P70" s="13">
        <v>32</v>
      </c>
      <c r="Q70" s="13">
        <v>12</v>
      </c>
      <c r="R70" s="13">
        <v>12</v>
      </c>
      <c r="S70" s="13">
        <v>31</v>
      </c>
      <c r="T70" s="13">
        <v>94</v>
      </c>
      <c r="U70" s="13">
        <v>136</v>
      </c>
    </row>
    <row r="71" spans="1:21" x14ac:dyDescent="0.3">
      <c r="A71" s="35"/>
      <c r="B71" s="35"/>
      <c r="C71" t="s">
        <v>32</v>
      </c>
      <c r="D71" s="13">
        <v>150</v>
      </c>
      <c r="F71" s="13">
        <v>8</v>
      </c>
      <c r="G71" s="13">
        <v>21</v>
      </c>
      <c r="H71" s="13">
        <v>12</v>
      </c>
      <c r="I71" s="13">
        <v>35</v>
      </c>
      <c r="J71" s="13">
        <v>42</v>
      </c>
      <c r="K71" s="13">
        <v>20</v>
      </c>
      <c r="M71" s="13">
        <v>12</v>
      </c>
    </row>
    <row r="72" spans="1:21" x14ac:dyDescent="0.3">
      <c r="A72" s="35"/>
      <c r="B72" s="35"/>
      <c r="C72" t="s">
        <v>27</v>
      </c>
      <c r="D72" s="13">
        <v>150</v>
      </c>
      <c r="N72" s="13">
        <v>29</v>
      </c>
      <c r="O72" s="13">
        <v>32</v>
      </c>
      <c r="P72" s="13">
        <v>57</v>
      </c>
      <c r="Q72" s="13">
        <v>20</v>
      </c>
      <c r="T72" s="13">
        <v>12</v>
      </c>
    </row>
    <row r="73" spans="1:21" x14ac:dyDescent="0.3">
      <c r="A73" s="35"/>
      <c r="B73" s="35"/>
      <c r="C73" t="s">
        <v>28</v>
      </c>
      <c r="D73" s="13">
        <v>1222</v>
      </c>
      <c r="N73" s="13">
        <v>1172.413</v>
      </c>
      <c r="O73" s="13">
        <v>1312.5</v>
      </c>
      <c r="P73" s="13">
        <v>1201.7539999999999</v>
      </c>
      <c r="Q73" s="13">
        <v>1190</v>
      </c>
      <c r="T73" s="13">
        <v>1250</v>
      </c>
    </row>
    <row r="74" spans="1:21" x14ac:dyDescent="0.3">
      <c r="A74" s="35"/>
      <c r="B74" s="35"/>
      <c r="C74" t="s">
        <v>29</v>
      </c>
      <c r="D74" s="13">
        <v>183.3</v>
      </c>
      <c r="N74" s="13">
        <v>34</v>
      </c>
      <c r="O74" s="13">
        <v>42</v>
      </c>
      <c r="P74" s="13">
        <v>68.5</v>
      </c>
      <c r="Q74" s="13">
        <v>23.8</v>
      </c>
      <c r="T74" s="13">
        <v>15</v>
      </c>
    </row>
    <row r="75" spans="1:21" x14ac:dyDescent="0.3">
      <c r="A75" s="35"/>
      <c r="B75" s="35"/>
      <c r="C75" t="s">
        <v>30</v>
      </c>
      <c r="D75" s="13">
        <v>2.6720000000000002</v>
      </c>
      <c r="N75" s="13">
        <v>2.4239999999999999</v>
      </c>
      <c r="O75" s="13">
        <v>2.4860000000000002</v>
      </c>
      <c r="P75" s="13">
        <v>2.62</v>
      </c>
      <c r="Q75" s="13">
        <v>3.294</v>
      </c>
      <c r="T75" s="13">
        <v>3</v>
      </c>
    </row>
    <row r="76" spans="1:21" x14ac:dyDescent="0.3">
      <c r="A76" s="35">
        <v>14030280000</v>
      </c>
      <c r="B76" s="35" t="s">
        <v>42</v>
      </c>
      <c r="C76" t="s">
        <v>26</v>
      </c>
      <c r="E76" s="13">
        <v>11</v>
      </c>
      <c r="F76" s="13">
        <v>15</v>
      </c>
      <c r="G76" s="13">
        <v>24</v>
      </c>
      <c r="H76" s="13">
        <v>28</v>
      </c>
      <c r="I76" s="13">
        <v>33</v>
      </c>
      <c r="J76" s="13">
        <v>22</v>
      </c>
      <c r="K76" s="13">
        <v>12</v>
      </c>
      <c r="L76" s="13">
        <v>10</v>
      </c>
      <c r="M76" s="13">
        <v>5</v>
      </c>
      <c r="S76" s="13">
        <v>17</v>
      </c>
      <c r="T76" s="13">
        <v>35</v>
      </c>
      <c r="U76" s="13">
        <v>42</v>
      </c>
    </row>
    <row r="77" spans="1:21" x14ac:dyDescent="0.3">
      <c r="A77" s="35"/>
      <c r="B77" s="35"/>
      <c r="C77" t="s">
        <v>32</v>
      </c>
      <c r="D77" s="13">
        <v>33</v>
      </c>
      <c r="E77" s="13">
        <v>11</v>
      </c>
      <c r="F77" s="13">
        <v>4</v>
      </c>
      <c r="G77" s="13">
        <v>9</v>
      </c>
      <c r="H77" s="13">
        <v>4</v>
      </c>
      <c r="I77" s="13">
        <v>5</v>
      </c>
    </row>
    <row r="78" spans="1:21" x14ac:dyDescent="0.3">
      <c r="A78" s="35"/>
      <c r="B78" s="35"/>
      <c r="C78" t="s">
        <v>27</v>
      </c>
      <c r="D78" s="13">
        <v>33</v>
      </c>
      <c r="J78" s="13">
        <v>11</v>
      </c>
      <c r="K78" s="13">
        <v>10</v>
      </c>
      <c r="L78" s="13">
        <v>2</v>
      </c>
      <c r="M78" s="13">
        <v>5</v>
      </c>
      <c r="N78" s="13">
        <v>5</v>
      </c>
    </row>
    <row r="79" spans="1:21" x14ac:dyDescent="0.3">
      <c r="A79" s="35"/>
      <c r="B79" s="35"/>
      <c r="C79" t="s">
        <v>28</v>
      </c>
      <c r="D79" s="13">
        <v>10757.575000000001</v>
      </c>
      <c r="J79" s="13">
        <v>10818.181</v>
      </c>
      <c r="K79" s="13">
        <v>10700</v>
      </c>
      <c r="L79" s="13">
        <v>11000</v>
      </c>
      <c r="M79" s="13">
        <v>10600</v>
      </c>
      <c r="N79" s="13">
        <v>10800</v>
      </c>
    </row>
    <row r="80" spans="1:21" x14ac:dyDescent="0.3">
      <c r="A80" s="35"/>
      <c r="B80" s="35"/>
      <c r="C80" t="s">
        <v>29</v>
      </c>
      <c r="D80" s="13">
        <v>355</v>
      </c>
      <c r="J80" s="13">
        <v>119</v>
      </c>
      <c r="K80" s="13">
        <v>107</v>
      </c>
      <c r="L80" s="13">
        <v>22</v>
      </c>
      <c r="M80" s="13">
        <v>53</v>
      </c>
      <c r="N80" s="13">
        <v>54</v>
      </c>
    </row>
    <row r="81" spans="1:21" x14ac:dyDescent="0.3">
      <c r="A81" s="35"/>
      <c r="B81" s="35"/>
      <c r="C81" t="s">
        <v>30</v>
      </c>
      <c r="D81" s="13">
        <v>0.82199999999999995</v>
      </c>
      <c r="J81" s="13">
        <v>0.8</v>
      </c>
      <c r="K81" s="13">
        <v>0.8</v>
      </c>
      <c r="L81" s="13">
        <v>0.82</v>
      </c>
      <c r="M81" s="13">
        <v>0.94099999999999995</v>
      </c>
      <c r="N81" s="13">
        <v>0.8</v>
      </c>
    </row>
    <row r="82" spans="1:21" x14ac:dyDescent="0.3">
      <c r="A82" s="35">
        <v>13010220000</v>
      </c>
      <c r="B82" s="35" t="s">
        <v>43</v>
      </c>
      <c r="C82" t="s">
        <v>26</v>
      </c>
      <c r="E82" s="13">
        <v>436</v>
      </c>
      <c r="F82" s="13">
        <v>436</v>
      </c>
      <c r="G82" s="13">
        <v>436</v>
      </c>
      <c r="H82" s="13">
        <v>436</v>
      </c>
      <c r="I82" s="13">
        <v>436</v>
      </c>
      <c r="J82" s="13">
        <v>436</v>
      </c>
      <c r="K82" s="13">
        <v>436</v>
      </c>
      <c r="L82" s="13">
        <v>436</v>
      </c>
      <c r="M82" s="13">
        <v>436</v>
      </c>
      <c r="N82" s="13">
        <v>436</v>
      </c>
      <c r="O82" s="13">
        <v>436</v>
      </c>
      <c r="P82" s="13">
        <v>436</v>
      </c>
      <c r="Q82" s="13">
        <v>436</v>
      </c>
      <c r="R82" s="13">
        <v>436</v>
      </c>
      <c r="S82" s="13">
        <v>436</v>
      </c>
      <c r="T82" s="13">
        <v>436</v>
      </c>
      <c r="U82" s="13">
        <v>436</v>
      </c>
    </row>
    <row r="83" spans="1:21" x14ac:dyDescent="0.3">
      <c r="A83" s="35"/>
      <c r="B83" s="35"/>
      <c r="C83" t="s">
        <v>27</v>
      </c>
      <c r="D83" s="13">
        <v>75</v>
      </c>
    </row>
    <row r="84" spans="1:21" x14ac:dyDescent="0.3">
      <c r="A84" s="35"/>
      <c r="B84" s="35"/>
      <c r="C84" t="s">
        <v>28</v>
      </c>
      <c r="D84" s="13">
        <v>8626.6659999999993</v>
      </c>
    </row>
    <row r="85" spans="1:21" x14ac:dyDescent="0.3">
      <c r="A85" s="35"/>
      <c r="B85" s="35"/>
      <c r="C85" t="s">
        <v>29</v>
      </c>
      <c r="D85" s="13">
        <v>647</v>
      </c>
      <c r="J85" s="13">
        <v>40</v>
      </c>
      <c r="K85" s="13">
        <v>35</v>
      </c>
      <c r="L85" s="13">
        <v>40</v>
      </c>
      <c r="M85" s="13">
        <v>75</v>
      </c>
      <c r="N85" s="13">
        <v>72</v>
      </c>
      <c r="O85" s="13">
        <v>50</v>
      </c>
      <c r="P85" s="13">
        <v>35</v>
      </c>
      <c r="Q85" s="13">
        <v>32</v>
      </c>
      <c r="R85" s="13">
        <v>18</v>
      </c>
      <c r="S85" s="13">
        <v>80</v>
      </c>
      <c r="T85" s="13">
        <v>80</v>
      </c>
      <c r="U85" s="13">
        <v>90</v>
      </c>
    </row>
    <row r="86" spans="1:21" x14ac:dyDescent="0.3">
      <c r="A86" s="35"/>
      <c r="B86" s="35"/>
      <c r="C86" t="s">
        <v>30</v>
      </c>
      <c r="D86" s="13">
        <v>1.2010000000000001</v>
      </c>
      <c r="J86" s="13">
        <v>1.25</v>
      </c>
      <c r="K86" s="13">
        <v>1.3</v>
      </c>
      <c r="L86" s="13">
        <v>1.35</v>
      </c>
      <c r="M86" s="13">
        <v>1.1200000000000001</v>
      </c>
      <c r="N86" s="13">
        <v>1.1060000000000001</v>
      </c>
      <c r="O86" s="13">
        <v>1.29</v>
      </c>
      <c r="P86" s="13">
        <v>1.343</v>
      </c>
      <c r="Q86" s="13">
        <v>1.4059999999999999</v>
      </c>
      <c r="R86" s="13">
        <v>1.5</v>
      </c>
      <c r="S86" s="13">
        <v>1.0660000000000001</v>
      </c>
      <c r="T86" s="13">
        <v>1.0900000000000001</v>
      </c>
      <c r="U86" s="13">
        <v>1.2</v>
      </c>
    </row>
    <row r="87" spans="1:21" x14ac:dyDescent="0.3">
      <c r="A87" s="35">
        <v>13010230000</v>
      </c>
      <c r="B87" s="35" t="s">
        <v>44</v>
      </c>
      <c r="C87" t="s">
        <v>26</v>
      </c>
      <c r="E87" s="13">
        <v>38</v>
      </c>
      <c r="F87" s="13">
        <v>38</v>
      </c>
      <c r="G87" s="13">
        <v>38</v>
      </c>
      <c r="H87" s="13">
        <v>38</v>
      </c>
      <c r="I87" s="13">
        <v>38</v>
      </c>
      <c r="J87" s="13">
        <v>38</v>
      </c>
      <c r="K87" s="13">
        <v>38</v>
      </c>
      <c r="L87" s="13">
        <v>38</v>
      </c>
      <c r="M87" s="13">
        <v>38</v>
      </c>
      <c r="N87" s="13">
        <v>38</v>
      </c>
      <c r="O87" s="13">
        <v>38</v>
      </c>
      <c r="P87" s="13">
        <v>38</v>
      </c>
      <c r="Q87" s="13">
        <v>38</v>
      </c>
      <c r="R87" s="13">
        <v>38</v>
      </c>
      <c r="S87" s="13">
        <v>38</v>
      </c>
      <c r="T87" s="13">
        <v>38</v>
      </c>
      <c r="U87" s="13">
        <v>38</v>
      </c>
    </row>
    <row r="88" spans="1:21" x14ac:dyDescent="0.3">
      <c r="A88" s="35"/>
      <c r="B88" s="35"/>
      <c r="C88" t="s">
        <v>27</v>
      </c>
      <c r="D88" s="13">
        <v>28</v>
      </c>
    </row>
    <row r="89" spans="1:21" x14ac:dyDescent="0.3">
      <c r="A89" s="35"/>
      <c r="B89" s="35"/>
      <c r="C89" t="s">
        <v>28</v>
      </c>
      <c r="D89" s="13">
        <v>4464.2849999999999</v>
      </c>
    </row>
    <row r="90" spans="1:21" x14ac:dyDescent="0.3">
      <c r="A90" s="35"/>
      <c r="B90" s="35"/>
      <c r="C90" t="s">
        <v>29</v>
      </c>
      <c r="D90" s="13">
        <v>125</v>
      </c>
      <c r="J90" s="13">
        <v>18</v>
      </c>
      <c r="K90" s="13">
        <v>20</v>
      </c>
      <c r="L90" s="13">
        <v>15</v>
      </c>
      <c r="M90" s="13">
        <v>12</v>
      </c>
      <c r="N90" s="13">
        <v>10</v>
      </c>
      <c r="O90" s="13">
        <v>12</v>
      </c>
      <c r="P90" s="13">
        <v>10</v>
      </c>
      <c r="Q90" s="13">
        <v>5</v>
      </c>
      <c r="R90" s="13">
        <v>6</v>
      </c>
      <c r="T90" s="13">
        <v>5</v>
      </c>
      <c r="U90" s="13">
        <v>12</v>
      </c>
    </row>
    <row r="91" spans="1:21" x14ac:dyDescent="0.3">
      <c r="A91" s="35"/>
      <c r="B91" s="35"/>
      <c r="C91" t="s">
        <v>30</v>
      </c>
      <c r="D91" s="13">
        <v>1.3220000000000001</v>
      </c>
      <c r="J91" s="13">
        <v>1.2</v>
      </c>
      <c r="K91" s="13">
        <v>1.25</v>
      </c>
      <c r="L91" s="13">
        <v>1.3</v>
      </c>
      <c r="M91" s="13">
        <v>1.35</v>
      </c>
      <c r="N91" s="13">
        <v>1.4</v>
      </c>
      <c r="O91" s="13">
        <v>1.2</v>
      </c>
      <c r="P91" s="13">
        <v>1.25</v>
      </c>
      <c r="Q91" s="13">
        <v>1.5</v>
      </c>
      <c r="R91" s="13">
        <v>1.5</v>
      </c>
      <c r="T91" s="13">
        <v>1.5</v>
      </c>
      <c r="U91" s="13">
        <v>1.5</v>
      </c>
    </row>
    <row r="92" spans="1:21" x14ac:dyDescent="0.3">
      <c r="A92" s="35">
        <v>13010250000</v>
      </c>
      <c r="B92" s="35" t="s">
        <v>45</v>
      </c>
      <c r="C92" t="s">
        <v>26</v>
      </c>
      <c r="E92" s="13">
        <v>20</v>
      </c>
      <c r="F92" s="13">
        <v>20</v>
      </c>
      <c r="G92" s="13">
        <v>20</v>
      </c>
      <c r="H92" s="13">
        <v>20</v>
      </c>
      <c r="I92" s="13">
        <v>20</v>
      </c>
      <c r="J92" s="13">
        <v>20</v>
      </c>
      <c r="K92" s="13">
        <v>20</v>
      </c>
      <c r="L92" s="13">
        <v>20</v>
      </c>
      <c r="M92" s="13">
        <v>20</v>
      </c>
      <c r="N92" s="13">
        <v>20</v>
      </c>
      <c r="O92" s="13">
        <v>20</v>
      </c>
      <c r="P92" s="13">
        <v>20</v>
      </c>
      <c r="Q92" s="13">
        <v>20</v>
      </c>
      <c r="R92" s="13">
        <v>20</v>
      </c>
      <c r="S92" s="13">
        <v>20</v>
      </c>
      <c r="T92" s="13">
        <v>20</v>
      </c>
      <c r="U92" s="13">
        <v>20</v>
      </c>
    </row>
    <row r="93" spans="1:21" x14ac:dyDescent="0.3">
      <c r="A93" s="35"/>
      <c r="B93" s="35"/>
      <c r="C93" t="s">
        <v>27</v>
      </c>
      <c r="D93" s="13">
        <v>18</v>
      </c>
    </row>
    <row r="94" spans="1:21" x14ac:dyDescent="0.3">
      <c r="A94" s="35"/>
      <c r="B94" s="35"/>
      <c r="C94" t="s">
        <v>28</v>
      </c>
      <c r="D94" s="13">
        <v>7111.1109999999999</v>
      </c>
    </row>
    <row r="95" spans="1:21" x14ac:dyDescent="0.3">
      <c r="A95" s="35"/>
      <c r="B95" s="35"/>
      <c r="C95" t="s">
        <v>29</v>
      </c>
      <c r="D95" s="13">
        <v>128</v>
      </c>
      <c r="J95" s="13">
        <v>14</v>
      </c>
      <c r="K95" s="13">
        <v>8</v>
      </c>
      <c r="L95" s="13">
        <v>10</v>
      </c>
      <c r="M95" s="13">
        <v>8</v>
      </c>
      <c r="N95" s="13">
        <v>8</v>
      </c>
      <c r="O95" s="13">
        <v>10</v>
      </c>
      <c r="P95" s="13">
        <v>11</v>
      </c>
      <c r="Q95" s="13">
        <v>12</v>
      </c>
      <c r="R95" s="13">
        <v>12</v>
      </c>
      <c r="S95" s="13">
        <v>14</v>
      </c>
      <c r="T95" s="13">
        <v>5</v>
      </c>
      <c r="U95" s="13">
        <v>16</v>
      </c>
    </row>
    <row r="96" spans="1:21" x14ac:dyDescent="0.3">
      <c r="A96" s="35"/>
      <c r="B96" s="35"/>
      <c r="C96" t="s">
        <v>30</v>
      </c>
      <c r="D96" s="13">
        <v>1.675</v>
      </c>
      <c r="J96" s="13">
        <v>1.764</v>
      </c>
      <c r="K96" s="13">
        <v>1.58</v>
      </c>
      <c r="L96" s="13">
        <v>1.7</v>
      </c>
      <c r="M96" s="13">
        <v>1.65</v>
      </c>
      <c r="N96" s="13">
        <v>1.64</v>
      </c>
      <c r="O96" s="13">
        <v>1.5349999999999999</v>
      </c>
      <c r="P96" s="13">
        <v>1.5449999999999999</v>
      </c>
      <c r="Q96" s="13">
        <v>1.75</v>
      </c>
      <c r="R96" s="13">
        <v>1.7290000000000001</v>
      </c>
      <c r="S96" s="13">
        <v>1.8</v>
      </c>
      <c r="T96" s="13">
        <v>1.6</v>
      </c>
      <c r="U96" s="13">
        <v>1.65</v>
      </c>
    </row>
    <row r="97" spans="1:21" x14ac:dyDescent="0.3">
      <c r="A97" s="35">
        <v>13010270000</v>
      </c>
      <c r="B97" s="35" t="s">
        <v>46</v>
      </c>
      <c r="C97" t="s">
        <v>26</v>
      </c>
      <c r="E97" s="13">
        <v>19</v>
      </c>
      <c r="F97" s="13">
        <v>19</v>
      </c>
      <c r="G97" s="13">
        <v>19</v>
      </c>
      <c r="H97" s="13">
        <v>19</v>
      </c>
      <c r="I97" s="13">
        <v>19</v>
      </c>
      <c r="J97" s="13">
        <v>19</v>
      </c>
      <c r="K97" s="13">
        <v>19</v>
      </c>
      <c r="L97" s="13">
        <v>19</v>
      </c>
      <c r="M97" s="13">
        <v>19</v>
      </c>
      <c r="N97" s="13">
        <v>19</v>
      </c>
      <c r="O97" s="13">
        <v>19</v>
      </c>
      <c r="P97" s="13">
        <v>19</v>
      </c>
      <c r="Q97" s="13">
        <v>19</v>
      </c>
      <c r="R97" s="13">
        <v>19</v>
      </c>
      <c r="S97" s="13">
        <v>19</v>
      </c>
      <c r="T97" s="13">
        <v>19</v>
      </c>
      <c r="U97" s="13">
        <v>19</v>
      </c>
    </row>
    <row r="98" spans="1:21" x14ac:dyDescent="0.3">
      <c r="A98" s="35"/>
      <c r="B98" s="35"/>
      <c r="C98" t="s">
        <v>27</v>
      </c>
      <c r="D98" s="13">
        <v>19</v>
      </c>
    </row>
    <row r="99" spans="1:21" x14ac:dyDescent="0.3">
      <c r="A99" s="35"/>
      <c r="B99" s="35"/>
      <c r="C99" t="s">
        <v>28</v>
      </c>
      <c r="D99" s="13">
        <v>7210.5259999999998</v>
      </c>
    </row>
    <row r="100" spans="1:21" x14ac:dyDescent="0.3">
      <c r="A100" s="35"/>
      <c r="B100" s="35"/>
      <c r="C100" t="s">
        <v>29</v>
      </c>
      <c r="D100" s="13">
        <v>137</v>
      </c>
      <c r="J100" s="13">
        <v>14</v>
      </c>
      <c r="K100" s="13">
        <v>15</v>
      </c>
      <c r="L100" s="13">
        <v>14</v>
      </c>
      <c r="M100" s="13">
        <v>12</v>
      </c>
      <c r="N100" s="13">
        <v>8</v>
      </c>
      <c r="O100" s="13">
        <v>8</v>
      </c>
      <c r="P100" s="13">
        <v>5</v>
      </c>
      <c r="Q100" s="13">
        <v>5</v>
      </c>
      <c r="R100" s="13">
        <v>6</v>
      </c>
      <c r="S100" s="13">
        <v>10</v>
      </c>
      <c r="T100" s="13">
        <v>15</v>
      </c>
      <c r="U100" s="13">
        <v>25</v>
      </c>
    </row>
    <row r="101" spans="1:21" x14ac:dyDescent="0.3">
      <c r="A101" s="35"/>
      <c r="B101" s="35"/>
      <c r="C101" t="s">
        <v>30</v>
      </c>
      <c r="D101" s="13">
        <v>1.3260000000000001</v>
      </c>
      <c r="J101" s="13">
        <v>1.35</v>
      </c>
      <c r="K101" s="13">
        <v>1.35</v>
      </c>
      <c r="L101" s="13">
        <v>1.3</v>
      </c>
      <c r="M101" s="13">
        <v>1.25</v>
      </c>
      <c r="N101" s="13">
        <v>1.3</v>
      </c>
      <c r="O101" s="13">
        <v>1.2</v>
      </c>
      <c r="P101" s="13">
        <v>1.2</v>
      </c>
      <c r="Q101" s="13">
        <v>1.25</v>
      </c>
      <c r="R101" s="13">
        <v>1.5</v>
      </c>
      <c r="S101" s="13">
        <v>1.5</v>
      </c>
      <c r="T101" s="13">
        <v>1.45</v>
      </c>
      <c r="U101" s="13">
        <v>1.25</v>
      </c>
    </row>
    <row r="102" spans="1:21" x14ac:dyDescent="0.3">
      <c r="A102" s="35">
        <v>14040070000</v>
      </c>
      <c r="B102" s="35" t="s">
        <v>47</v>
      </c>
      <c r="C102" t="s">
        <v>26</v>
      </c>
      <c r="F102" s="13">
        <v>6</v>
      </c>
      <c r="G102" s="13">
        <v>6</v>
      </c>
      <c r="H102" s="13">
        <v>6</v>
      </c>
      <c r="I102" s="13">
        <v>6</v>
      </c>
      <c r="J102" s="13">
        <v>6</v>
      </c>
      <c r="K102" s="13">
        <v>6</v>
      </c>
      <c r="L102" s="13">
        <v>6</v>
      </c>
      <c r="M102" s="13">
        <v>6</v>
      </c>
      <c r="R102" s="13">
        <v>2</v>
      </c>
      <c r="S102" s="13">
        <v>5</v>
      </c>
      <c r="T102" s="13">
        <v>5</v>
      </c>
      <c r="U102" s="13">
        <v>5</v>
      </c>
    </row>
    <row r="103" spans="1:21" x14ac:dyDescent="0.3">
      <c r="A103" s="35"/>
      <c r="B103" s="35"/>
      <c r="C103" t="s">
        <v>32</v>
      </c>
      <c r="D103" s="13">
        <v>6</v>
      </c>
      <c r="F103" s="13">
        <v>6</v>
      </c>
    </row>
    <row r="104" spans="1:21" x14ac:dyDescent="0.3">
      <c r="A104" s="35"/>
      <c r="B104" s="35"/>
      <c r="C104" t="s">
        <v>27</v>
      </c>
      <c r="D104" s="13">
        <v>6</v>
      </c>
      <c r="N104" s="13">
        <v>6</v>
      </c>
    </row>
    <row r="105" spans="1:21" x14ac:dyDescent="0.3">
      <c r="A105" s="35"/>
      <c r="B105" s="35"/>
      <c r="C105" t="s">
        <v>28</v>
      </c>
      <c r="D105" s="13">
        <v>4016.6660000000002</v>
      </c>
      <c r="N105" s="13">
        <v>4016.6660000000002</v>
      </c>
    </row>
    <row r="106" spans="1:21" x14ac:dyDescent="0.3">
      <c r="A106" s="35"/>
      <c r="B106" s="35"/>
      <c r="C106" t="s">
        <v>29</v>
      </c>
      <c r="D106" s="13">
        <v>24.1</v>
      </c>
      <c r="N106" s="13">
        <v>24.1</v>
      </c>
    </row>
    <row r="107" spans="1:21" x14ac:dyDescent="0.3">
      <c r="A107" s="35"/>
      <c r="B107" s="35"/>
      <c r="C107" t="s">
        <v>30</v>
      </c>
      <c r="D107" s="13">
        <v>1</v>
      </c>
      <c r="N107" s="13">
        <v>1</v>
      </c>
    </row>
    <row r="108" spans="1:21" x14ac:dyDescent="0.3">
      <c r="A108" s="35">
        <v>14040080000</v>
      </c>
      <c r="B108" s="35" t="s">
        <v>48</v>
      </c>
      <c r="C108" t="s">
        <v>26</v>
      </c>
      <c r="F108" s="13">
        <v>16</v>
      </c>
      <c r="G108" s="13">
        <v>16</v>
      </c>
      <c r="H108" s="13">
        <v>16</v>
      </c>
      <c r="I108" s="13">
        <v>16</v>
      </c>
      <c r="J108" s="13">
        <v>16</v>
      </c>
      <c r="K108" s="13">
        <v>16</v>
      </c>
      <c r="L108" s="13">
        <v>16</v>
      </c>
      <c r="M108" s="13">
        <v>16</v>
      </c>
      <c r="R108" s="13">
        <v>11</v>
      </c>
      <c r="S108" s="13">
        <v>29</v>
      </c>
      <c r="T108" s="13">
        <v>57</v>
      </c>
      <c r="U108" s="13">
        <v>57</v>
      </c>
    </row>
    <row r="109" spans="1:21" x14ac:dyDescent="0.3">
      <c r="A109" s="35"/>
      <c r="B109" s="35"/>
      <c r="C109" t="s">
        <v>32</v>
      </c>
      <c r="D109" s="13">
        <v>16</v>
      </c>
      <c r="F109" s="13">
        <v>16</v>
      </c>
    </row>
    <row r="110" spans="1:21" x14ac:dyDescent="0.3">
      <c r="A110" s="35"/>
      <c r="B110" s="35"/>
      <c r="C110" t="s">
        <v>27</v>
      </c>
      <c r="D110" s="13">
        <v>16</v>
      </c>
      <c r="N110" s="13">
        <v>16</v>
      </c>
    </row>
    <row r="111" spans="1:21" x14ac:dyDescent="0.3">
      <c r="A111" s="35"/>
      <c r="B111" s="35"/>
      <c r="C111" t="s">
        <v>28</v>
      </c>
      <c r="D111" s="13">
        <v>4506.25</v>
      </c>
      <c r="N111" s="13">
        <v>4506.25</v>
      </c>
    </row>
    <row r="112" spans="1:21" x14ac:dyDescent="0.3">
      <c r="A112" s="35"/>
      <c r="B112" s="35"/>
      <c r="C112" t="s">
        <v>29</v>
      </c>
      <c r="D112" s="13">
        <v>72.099999999999994</v>
      </c>
      <c r="N112" s="13">
        <v>72.099999999999994</v>
      </c>
    </row>
    <row r="113" spans="1:21" x14ac:dyDescent="0.3">
      <c r="A113" s="35"/>
      <c r="B113" s="35"/>
      <c r="C113" t="s">
        <v>30</v>
      </c>
      <c r="D113" s="13">
        <v>1.6459999999999999</v>
      </c>
      <c r="N113" s="13">
        <v>1.6459999999999999</v>
      </c>
    </row>
    <row r="114" spans="1:21" x14ac:dyDescent="0.3">
      <c r="A114" s="35">
        <v>13010320000</v>
      </c>
      <c r="B114" s="35" t="s">
        <v>49</v>
      </c>
      <c r="C114" t="s">
        <v>26</v>
      </c>
      <c r="E114" s="13">
        <v>47</v>
      </c>
      <c r="F114" s="13">
        <v>47</v>
      </c>
      <c r="G114" s="13">
        <v>47</v>
      </c>
      <c r="H114" s="13">
        <v>47</v>
      </c>
      <c r="I114" s="13">
        <v>47</v>
      </c>
      <c r="J114" s="13">
        <v>47</v>
      </c>
      <c r="K114" s="13">
        <v>47</v>
      </c>
      <c r="L114" s="13">
        <v>47</v>
      </c>
      <c r="M114" s="13">
        <v>47</v>
      </c>
      <c r="N114" s="13">
        <v>47</v>
      </c>
      <c r="O114" s="13">
        <v>47</v>
      </c>
      <c r="P114" s="13">
        <v>47</v>
      </c>
      <c r="Q114" s="13">
        <v>47</v>
      </c>
      <c r="R114" s="13">
        <v>47</v>
      </c>
      <c r="S114" s="13">
        <v>47</v>
      </c>
      <c r="T114" s="13">
        <v>47</v>
      </c>
      <c r="U114" s="13">
        <v>47</v>
      </c>
    </row>
    <row r="115" spans="1:21" x14ac:dyDescent="0.3">
      <c r="A115" s="35"/>
      <c r="B115" s="35"/>
      <c r="C115" t="s">
        <v>27</v>
      </c>
      <c r="D115" s="13">
        <v>32</v>
      </c>
    </row>
    <row r="116" spans="1:21" x14ac:dyDescent="0.3">
      <c r="A116" s="35"/>
      <c r="B116" s="35"/>
      <c r="C116" t="s">
        <v>28</v>
      </c>
      <c r="D116" s="13">
        <v>7812.5</v>
      </c>
    </row>
    <row r="117" spans="1:21" x14ac:dyDescent="0.3">
      <c r="A117" s="35"/>
      <c r="B117" s="35"/>
      <c r="C117" t="s">
        <v>29</v>
      </c>
      <c r="D117" s="13">
        <v>250</v>
      </c>
      <c r="J117" s="13">
        <v>35</v>
      </c>
      <c r="K117" s="13">
        <v>40</v>
      </c>
      <c r="L117" s="13">
        <v>30</v>
      </c>
      <c r="M117" s="13">
        <v>32</v>
      </c>
      <c r="N117" s="13">
        <v>25</v>
      </c>
      <c r="O117" s="13">
        <v>12</v>
      </c>
      <c r="P117" s="13">
        <v>12</v>
      </c>
      <c r="Q117" s="13">
        <v>10</v>
      </c>
      <c r="R117" s="13">
        <v>12</v>
      </c>
      <c r="S117" s="13">
        <v>10</v>
      </c>
      <c r="T117" s="13">
        <v>12</v>
      </c>
      <c r="U117" s="13">
        <v>20</v>
      </c>
    </row>
    <row r="118" spans="1:21" x14ac:dyDescent="0.3">
      <c r="A118" s="35"/>
      <c r="B118" s="35"/>
      <c r="C118" t="s">
        <v>30</v>
      </c>
      <c r="D118" s="13">
        <v>3.5409999999999999</v>
      </c>
      <c r="J118" s="13">
        <v>3.5</v>
      </c>
      <c r="K118" s="13">
        <v>3.2</v>
      </c>
      <c r="L118" s="13">
        <v>3</v>
      </c>
      <c r="M118" s="13">
        <v>3.2</v>
      </c>
      <c r="N118" s="13">
        <v>3.5</v>
      </c>
      <c r="O118" s="13">
        <v>3.6</v>
      </c>
      <c r="P118" s="13">
        <v>3.8</v>
      </c>
      <c r="Q118" s="13">
        <v>4</v>
      </c>
      <c r="R118" s="13">
        <v>4</v>
      </c>
      <c r="S118" s="13">
        <v>4.2</v>
      </c>
      <c r="T118" s="13">
        <v>4.5</v>
      </c>
      <c r="U118" s="13">
        <v>4.0999999999999996</v>
      </c>
    </row>
    <row r="119" spans="1:21" x14ac:dyDescent="0.3">
      <c r="A119" s="35">
        <v>14040090000</v>
      </c>
      <c r="B119" s="35" t="s">
        <v>50</v>
      </c>
      <c r="C119" t="s">
        <v>26</v>
      </c>
      <c r="E119" s="13">
        <v>25</v>
      </c>
      <c r="F119" s="13">
        <v>65</v>
      </c>
      <c r="G119" s="13">
        <v>323</v>
      </c>
      <c r="H119" s="13">
        <v>448</v>
      </c>
      <c r="I119" s="13">
        <v>483</v>
      </c>
      <c r="J119" s="13">
        <v>480</v>
      </c>
      <c r="K119" s="13">
        <v>474</v>
      </c>
      <c r="L119" s="13">
        <v>445</v>
      </c>
      <c r="M119" s="13">
        <v>356</v>
      </c>
      <c r="N119" s="13">
        <v>148</v>
      </c>
      <c r="O119" s="13">
        <v>72</v>
      </c>
      <c r="P119" s="13">
        <v>11</v>
      </c>
      <c r="R119" s="13">
        <v>77</v>
      </c>
      <c r="S119" s="13">
        <v>371</v>
      </c>
      <c r="T119" s="13">
        <v>614</v>
      </c>
      <c r="U119" s="13">
        <v>654</v>
      </c>
    </row>
    <row r="120" spans="1:21" x14ac:dyDescent="0.3">
      <c r="A120" s="35"/>
      <c r="B120" s="35"/>
      <c r="C120" t="s">
        <v>32</v>
      </c>
      <c r="D120" s="13">
        <v>483</v>
      </c>
      <c r="E120" s="13">
        <v>21</v>
      </c>
      <c r="F120" s="13">
        <v>44</v>
      </c>
      <c r="G120" s="13">
        <v>258</v>
      </c>
      <c r="H120" s="13">
        <v>125</v>
      </c>
      <c r="I120" s="13">
        <v>35</v>
      </c>
    </row>
    <row r="121" spans="1:21" x14ac:dyDescent="0.3">
      <c r="A121" s="35"/>
      <c r="B121" s="35"/>
      <c r="C121" t="s">
        <v>27</v>
      </c>
      <c r="D121" s="13">
        <v>483</v>
      </c>
      <c r="J121" s="13">
        <v>3</v>
      </c>
      <c r="K121" s="13">
        <v>6</v>
      </c>
      <c r="L121" s="13">
        <v>29</v>
      </c>
      <c r="M121" s="13">
        <v>89</v>
      </c>
      <c r="N121" s="13">
        <v>208</v>
      </c>
      <c r="O121" s="13">
        <v>76</v>
      </c>
      <c r="P121" s="13">
        <v>61</v>
      </c>
      <c r="Q121" s="13">
        <v>11</v>
      </c>
    </row>
    <row r="122" spans="1:21" x14ac:dyDescent="0.3">
      <c r="A122" s="35"/>
      <c r="B122" s="35"/>
      <c r="C122" t="s">
        <v>28</v>
      </c>
      <c r="D122" s="13">
        <v>10543.477999999999</v>
      </c>
      <c r="J122" s="13">
        <v>10666.665999999999</v>
      </c>
      <c r="K122" s="13">
        <v>10500</v>
      </c>
      <c r="L122" s="13">
        <v>10465.517</v>
      </c>
      <c r="M122" s="13">
        <v>10539.325000000001</v>
      </c>
      <c r="N122" s="13">
        <v>10557.691999999999</v>
      </c>
      <c r="O122" s="13">
        <v>10526.315000000001</v>
      </c>
      <c r="P122" s="13">
        <v>10409.835999999999</v>
      </c>
      <c r="Q122" s="13">
        <v>11363.636</v>
      </c>
    </row>
    <row r="123" spans="1:21" x14ac:dyDescent="0.3">
      <c r="A123" s="35"/>
      <c r="B123" s="35"/>
      <c r="C123" t="s">
        <v>29</v>
      </c>
      <c r="D123" s="13">
        <v>5092.5</v>
      </c>
      <c r="J123" s="13">
        <v>32</v>
      </c>
      <c r="K123" s="13">
        <v>63</v>
      </c>
      <c r="L123" s="13">
        <v>303.5</v>
      </c>
      <c r="M123" s="13">
        <v>938</v>
      </c>
      <c r="N123" s="13">
        <v>2196</v>
      </c>
      <c r="O123" s="13">
        <v>800</v>
      </c>
      <c r="P123" s="13">
        <v>635</v>
      </c>
      <c r="Q123" s="13">
        <v>125</v>
      </c>
    </row>
    <row r="124" spans="1:21" x14ac:dyDescent="0.3">
      <c r="A124" s="35"/>
      <c r="B124" s="35"/>
      <c r="C124" t="s">
        <v>30</v>
      </c>
      <c r="D124" s="13">
        <v>0.83699999999999997</v>
      </c>
      <c r="J124" s="13">
        <v>1.5</v>
      </c>
      <c r="K124" s="13">
        <v>1.2330000000000001</v>
      </c>
      <c r="L124" s="13">
        <v>0.99</v>
      </c>
      <c r="M124" s="13">
        <v>0.92300000000000004</v>
      </c>
      <c r="N124" s="13">
        <v>0.80400000000000005</v>
      </c>
      <c r="O124" s="13">
        <v>0.74</v>
      </c>
      <c r="P124" s="13">
        <v>0.80900000000000005</v>
      </c>
      <c r="Q124" s="13">
        <v>0.8</v>
      </c>
    </row>
    <row r="125" spans="1:21" x14ac:dyDescent="0.3">
      <c r="A125" s="35">
        <v>15010040000</v>
      </c>
      <c r="B125" s="35" t="s">
        <v>51</v>
      </c>
      <c r="C125" t="s">
        <v>26</v>
      </c>
      <c r="E125" s="13">
        <v>35</v>
      </c>
      <c r="F125" s="13">
        <v>35</v>
      </c>
      <c r="G125" s="13">
        <v>35</v>
      </c>
      <c r="H125" s="13">
        <v>35</v>
      </c>
      <c r="I125" s="13">
        <v>35</v>
      </c>
      <c r="J125" s="13">
        <v>35</v>
      </c>
      <c r="K125" s="13">
        <v>35</v>
      </c>
      <c r="L125" s="13">
        <v>35</v>
      </c>
      <c r="M125" s="13">
        <v>35</v>
      </c>
      <c r="N125" s="13">
        <v>35</v>
      </c>
      <c r="O125" s="13">
        <v>35</v>
      </c>
      <c r="P125" s="13">
        <v>35</v>
      </c>
      <c r="Q125" s="13">
        <v>35</v>
      </c>
      <c r="R125" s="13">
        <v>35</v>
      </c>
      <c r="S125" s="13">
        <v>35</v>
      </c>
      <c r="T125" s="13">
        <v>35</v>
      </c>
      <c r="U125" s="13">
        <v>35</v>
      </c>
    </row>
    <row r="126" spans="1:21" x14ac:dyDescent="0.3">
      <c r="A126" s="35"/>
      <c r="B126" s="35"/>
      <c r="C126" t="s">
        <v>27</v>
      </c>
      <c r="D126" s="13">
        <v>20</v>
      </c>
    </row>
    <row r="127" spans="1:21" x14ac:dyDescent="0.3">
      <c r="A127" s="35"/>
      <c r="B127" s="35"/>
      <c r="C127" t="s">
        <v>28</v>
      </c>
      <c r="D127" s="13">
        <v>8850</v>
      </c>
    </row>
    <row r="128" spans="1:21" x14ac:dyDescent="0.3">
      <c r="A128" s="35"/>
      <c r="B128" s="35"/>
      <c r="C128" t="s">
        <v>29</v>
      </c>
      <c r="D128" s="13">
        <v>177</v>
      </c>
      <c r="J128" s="13">
        <v>18</v>
      </c>
      <c r="K128" s="13">
        <v>20</v>
      </c>
      <c r="L128" s="13">
        <v>18</v>
      </c>
      <c r="M128" s="13">
        <v>16</v>
      </c>
      <c r="N128" s="13">
        <v>15</v>
      </c>
      <c r="O128" s="13">
        <v>14</v>
      </c>
      <c r="P128" s="13">
        <v>12</v>
      </c>
      <c r="Q128" s="13">
        <v>12</v>
      </c>
      <c r="R128" s="13">
        <v>12</v>
      </c>
      <c r="S128" s="13">
        <v>12</v>
      </c>
      <c r="T128" s="13">
        <v>13</v>
      </c>
      <c r="U128" s="13">
        <v>15</v>
      </c>
    </row>
    <row r="129" spans="1:21" x14ac:dyDescent="0.3">
      <c r="A129" s="35"/>
      <c r="B129" s="35"/>
      <c r="C129" t="s">
        <v>30</v>
      </c>
      <c r="D129" s="13">
        <v>1.3380000000000001</v>
      </c>
      <c r="J129" s="13">
        <v>1.2</v>
      </c>
      <c r="K129" s="13">
        <v>1.25</v>
      </c>
      <c r="L129" s="13">
        <v>1.2</v>
      </c>
      <c r="M129" s="13">
        <v>1.25</v>
      </c>
      <c r="N129" s="13">
        <v>1.23</v>
      </c>
      <c r="O129" s="13">
        <v>1.35</v>
      </c>
      <c r="P129" s="13">
        <v>1.35</v>
      </c>
      <c r="Q129" s="13">
        <v>1.4</v>
      </c>
      <c r="R129" s="13">
        <v>1.5</v>
      </c>
      <c r="S129" s="13">
        <v>1.5</v>
      </c>
      <c r="T129" s="13">
        <v>1.52</v>
      </c>
      <c r="U129" s="13">
        <v>1.5</v>
      </c>
    </row>
    <row r="130" spans="1:21" x14ac:dyDescent="0.3">
      <c r="A130" s="35">
        <v>14010090000</v>
      </c>
      <c r="B130" s="35" t="s">
        <v>52</v>
      </c>
      <c r="C130" t="s">
        <v>26</v>
      </c>
      <c r="K130" s="13">
        <v>6</v>
      </c>
      <c r="L130" s="13">
        <v>31</v>
      </c>
      <c r="M130" s="13">
        <v>31</v>
      </c>
      <c r="N130" s="13">
        <v>31</v>
      </c>
      <c r="O130" s="13">
        <v>31</v>
      </c>
      <c r="P130" s="13">
        <v>31</v>
      </c>
    </row>
    <row r="131" spans="1:21" x14ac:dyDescent="0.3">
      <c r="A131" s="35"/>
      <c r="B131" s="35"/>
      <c r="C131" t="s">
        <v>32</v>
      </c>
      <c r="D131" s="13">
        <v>31</v>
      </c>
      <c r="K131" s="13">
        <v>6</v>
      </c>
      <c r="L131" s="13">
        <v>25</v>
      </c>
    </row>
    <row r="132" spans="1:21" x14ac:dyDescent="0.3">
      <c r="A132" s="35"/>
      <c r="B132" s="35"/>
      <c r="C132" t="s">
        <v>27</v>
      </c>
      <c r="D132" s="13">
        <v>31</v>
      </c>
      <c r="Q132" s="13">
        <v>31</v>
      </c>
    </row>
    <row r="133" spans="1:21" x14ac:dyDescent="0.3">
      <c r="A133" s="35"/>
      <c r="B133" s="35"/>
      <c r="C133" t="s">
        <v>28</v>
      </c>
      <c r="D133" s="13">
        <v>1000</v>
      </c>
      <c r="Q133" s="13">
        <v>1000</v>
      </c>
    </row>
    <row r="134" spans="1:21" x14ac:dyDescent="0.3">
      <c r="A134" s="35"/>
      <c r="B134" s="35"/>
      <c r="C134" t="s">
        <v>29</v>
      </c>
      <c r="D134" s="13">
        <v>31</v>
      </c>
      <c r="Q134" s="13">
        <v>31</v>
      </c>
    </row>
    <row r="135" spans="1:21" x14ac:dyDescent="0.3">
      <c r="A135" s="35"/>
      <c r="B135" s="35"/>
      <c r="C135" t="s">
        <v>30</v>
      </c>
      <c r="D135" s="13">
        <v>5</v>
      </c>
      <c r="Q135" s="13">
        <v>5</v>
      </c>
    </row>
    <row r="136" spans="1:21" x14ac:dyDescent="0.3">
      <c r="A136" s="35">
        <v>14030210000</v>
      </c>
      <c r="B136" s="35" t="s">
        <v>53</v>
      </c>
      <c r="C136" t="s">
        <v>26</v>
      </c>
      <c r="E136" s="13">
        <v>5</v>
      </c>
      <c r="F136" s="13">
        <v>5</v>
      </c>
      <c r="G136" s="13">
        <v>5</v>
      </c>
      <c r="H136" s="13">
        <v>5</v>
      </c>
      <c r="I136" s="13">
        <v>5</v>
      </c>
      <c r="J136" s="13">
        <v>7</v>
      </c>
      <c r="K136" s="13">
        <v>7</v>
      </c>
      <c r="L136" s="13">
        <v>7</v>
      </c>
      <c r="M136" s="13">
        <v>7</v>
      </c>
      <c r="N136" s="13">
        <v>7</v>
      </c>
      <c r="O136" s="13">
        <v>4</v>
      </c>
      <c r="R136" s="13">
        <v>3</v>
      </c>
      <c r="S136" s="13">
        <v>7</v>
      </c>
      <c r="T136" s="13">
        <v>7</v>
      </c>
      <c r="U136" s="13">
        <v>7</v>
      </c>
    </row>
    <row r="137" spans="1:21" x14ac:dyDescent="0.3">
      <c r="A137" s="35"/>
      <c r="B137" s="35"/>
      <c r="C137" t="s">
        <v>32</v>
      </c>
      <c r="D137" s="13">
        <v>12</v>
      </c>
      <c r="E137" s="13">
        <v>5</v>
      </c>
      <c r="J137" s="13">
        <v>7</v>
      </c>
    </row>
    <row r="138" spans="1:21" x14ac:dyDescent="0.3">
      <c r="A138" s="35"/>
      <c r="B138" s="35"/>
      <c r="C138" t="s">
        <v>27</v>
      </c>
      <c r="D138" s="13">
        <v>12</v>
      </c>
      <c r="J138" s="13">
        <v>5</v>
      </c>
      <c r="O138" s="13">
        <v>3</v>
      </c>
      <c r="P138" s="13">
        <v>4</v>
      </c>
    </row>
    <row r="139" spans="1:21" x14ac:dyDescent="0.3">
      <c r="A139" s="35"/>
      <c r="B139" s="35"/>
      <c r="C139" t="s">
        <v>28</v>
      </c>
      <c r="D139" s="13">
        <v>20583.332999999999</v>
      </c>
      <c r="J139" s="13">
        <v>21400</v>
      </c>
      <c r="O139" s="13">
        <v>21666.666000000001</v>
      </c>
      <c r="P139" s="13">
        <v>18750</v>
      </c>
    </row>
    <row r="140" spans="1:21" x14ac:dyDescent="0.3">
      <c r="A140" s="35"/>
      <c r="B140" s="35"/>
      <c r="C140" t="s">
        <v>29</v>
      </c>
      <c r="D140" s="13">
        <v>247</v>
      </c>
      <c r="J140" s="13">
        <v>107</v>
      </c>
      <c r="O140" s="13">
        <v>65</v>
      </c>
      <c r="P140" s="13">
        <v>75</v>
      </c>
    </row>
    <row r="141" spans="1:21" x14ac:dyDescent="0.3">
      <c r="A141" s="35"/>
      <c r="B141" s="35"/>
      <c r="C141" t="s">
        <v>30</v>
      </c>
      <c r="D141" s="13">
        <v>1.105</v>
      </c>
      <c r="J141" s="13">
        <v>1.121</v>
      </c>
      <c r="O141" s="13">
        <v>1.2</v>
      </c>
      <c r="P141" s="13">
        <v>1</v>
      </c>
    </row>
    <row r="142" spans="1:21" x14ac:dyDescent="0.3">
      <c r="A142" s="35">
        <v>14010110000</v>
      </c>
      <c r="B142" s="35" t="s">
        <v>54</v>
      </c>
      <c r="C142" t="s">
        <v>26</v>
      </c>
      <c r="E142" s="13">
        <v>22</v>
      </c>
      <c r="I142" s="13">
        <v>5</v>
      </c>
      <c r="J142" s="13">
        <v>416</v>
      </c>
      <c r="K142" s="13">
        <v>1043</v>
      </c>
      <c r="L142" s="13">
        <v>1067</v>
      </c>
      <c r="M142" s="13">
        <v>1067</v>
      </c>
      <c r="N142" s="13">
        <v>1067</v>
      </c>
      <c r="O142" s="13">
        <v>1062</v>
      </c>
      <c r="P142" s="13">
        <v>621</v>
      </c>
      <c r="Q142" s="13">
        <v>154</v>
      </c>
    </row>
    <row r="143" spans="1:21" x14ac:dyDescent="0.3">
      <c r="A143" s="35"/>
      <c r="B143" s="35"/>
      <c r="C143" t="s">
        <v>32</v>
      </c>
      <c r="D143" s="13">
        <v>1067</v>
      </c>
      <c r="I143" s="13">
        <v>5</v>
      </c>
      <c r="J143" s="13">
        <v>411</v>
      </c>
      <c r="K143" s="13">
        <v>627</v>
      </c>
      <c r="L143" s="13">
        <v>24</v>
      </c>
    </row>
    <row r="144" spans="1:21" x14ac:dyDescent="0.3">
      <c r="A144" s="35"/>
      <c r="B144" s="35"/>
      <c r="C144" t="s">
        <v>27</v>
      </c>
      <c r="D144" s="13">
        <v>1067</v>
      </c>
      <c r="O144" s="13">
        <v>5</v>
      </c>
      <c r="P144" s="13">
        <v>441</v>
      </c>
      <c r="Q144" s="13">
        <v>467</v>
      </c>
      <c r="R144" s="13">
        <v>154</v>
      </c>
    </row>
    <row r="145" spans="1:21" x14ac:dyDescent="0.3">
      <c r="A145" s="35"/>
      <c r="B145" s="35"/>
      <c r="C145" t="s">
        <v>28</v>
      </c>
      <c r="D145" s="13">
        <v>1005.623</v>
      </c>
      <c r="O145" s="13">
        <v>1000</v>
      </c>
      <c r="P145" s="13">
        <v>1009.07</v>
      </c>
      <c r="Q145" s="13">
        <v>1008.5650000000001</v>
      </c>
      <c r="R145" s="13">
        <v>987.01199999999994</v>
      </c>
    </row>
    <row r="146" spans="1:21" x14ac:dyDescent="0.3">
      <c r="A146" s="35"/>
      <c r="B146" s="35"/>
      <c r="C146" t="s">
        <v>29</v>
      </c>
      <c r="D146" s="13">
        <v>1073</v>
      </c>
      <c r="O146" s="13">
        <v>5</v>
      </c>
      <c r="P146" s="13">
        <v>445</v>
      </c>
      <c r="Q146" s="13">
        <v>471</v>
      </c>
      <c r="R146" s="13">
        <v>152</v>
      </c>
    </row>
    <row r="147" spans="1:21" x14ac:dyDescent="0.3">
      <c r="A147" s="35"/>
      <c r="B147" s="35"/>
      <c r="C147" t="s">
        <v>30</v>
      </c>
      <c r="D147" s="13">
        <v>2.3620000000000001</v>
      </c>
      <c r="O147" s="13">
        <v>2</v>
      </c>
      <c r="P147" s="13">
        <v>2.0720000000000001</v>
      </c>
      <c r="Q147" s="13">
        <v>2.6059999999999999</v>
      </c>
      <c r="R147" s="13">
        <v>2.464</v>
      </c>
    </row>
    <row r="148" spans="1:21" x14ac:dyDescent="0.3">
      <c r="A148" s="35">
        <v>15010060000</v>
      </c>
      <c r="B148" s="35" t="s">
        <v>55</v>
      </c>
      <c r="C148" t="s">
        <v>26</v>
      </c>
      <c r="E148" s="13">
        <v>1</v>
      </c>
      <c r="F148" s="13">
        <v>1</v>
      </c>
      <c r="G148" s="13">
        <v>1</v>
      </c>
      <c r="H148" s="13">
        <v>1</v>
      </c>
      <c r="I148" s="13">
        <v>1</v>
      </c>
      <c r="J148" s="13">
        <v>1</v>
      </c>
      <c r="K148" s="13">
        <v>1</v>
      </c>
      <c r="L148" s="13">
        <v>1</v>
      </c>
      <c r="M148" s="13">
        <v>1</v>
      </c>
      <c r="N148" s="13">
        <v>1</v>
      </c>
      <c r="O148" s="13">
        <v>1</v>
      </c>
      <c r="P148" s="13">
        <v>1</v>
      </c>
      <c r="Q148" s="13">
        <v>1</v>
      </c>
      <c r="R148" s="13">
        <v>1</v>
      </c>
      <c r="S148" s="13">
        <v>1</v>
      </c>
      <c r="T148" s="13">
        <v>1</v>
      </c>
      <c r="U148" s="13">
        <v>1</v>
      </c>
    </row>
    <row r="149" spans="1:21" x14ac:dyDescent="0.3">
      <c r="A149" s="35"/>
      <c r="B149" s="35"/>
      <c r="C149" t="s">
        <v>27</v>
      </c>
      <c r="D149" s="13">
        <v>1</v>
      </c>
    </row>
    <row r="150" spans="1:21" x14ac:dyDescent="0.3">
      <c r="A150" s="35"/>
      <c r="B150" s="35"/>
      <c r="C150" t="s">
        <v>28</v>
      </c>
      <c r="D150" s="13">
        <v>2600</v>
      </c>
    </row>
    <row r="151" spans="1:21" x14ac:dyDescent="0.3">
      <c r="A151" s="35"/>
      <c r="B151" s="35"/>
      <c r="C151" t="s">
        <v>29</v>
      </c>
      <c r="D151" s="13">
        <v>2.6</v>
      </c>
      <c r="J151" s="13">
        <v>0.4</v>
      </c>
      <c r="K151" s="13">
        <v>0.5</v>
      </c>
      <c r="L151" s="13">
        <v>0.2</v>
      </c>
      <c r="U151" s="13">
        <v>1.5</v>
      </c>
    </row>
    <row r="152" spans="1:21" x14ac:dyDescent="0.3">
      <c r="A152" s="35"/>
      <c r="B152" s="35"/>
      <c r="C152" t="s">
        <v>30</v>
      </c>
      <c r="D152" s="13">
        <v>3.6150000000000002</v>
      </c>
      <c r="J152" s="13">
        <v>3</v>
      </c>
      <c r="K152" s="13">
        <v>3</v>
      </c>
      <c r="L152" s="13">
        <v>3.5</v>
      </c>
      <c r="U152" s="13">
        <v>4</v>
      </c>
    </row>
    <row r="153" spans="1:21" x14ac:dyDescent="0.3">
      <c r="A153" s="35">
        <v>15010050000</v>
      </c>
      <c r="B153" s="35" t="s">
        <v>56</v>
      </c>
      <c r="C153" t="s">
        <v>26</v>
      </c>
      <c r="E153" s="13">
        <v>35</v>
      </c>
      <c r="F153" s="13">
        <v>35</v>
      </c>
      <c r="G153" s="13">
        <v>35</v>
      </c>
      <c r="H153" s="13">
        <v>35</v>
      </c>
      <c r="I153" s="13">
        <v>35</v>
      </c>
      <c r="J153" s="13">
        <v>35</v>
      </c>
      <c r="K153" s="13">
        <v>35</v>
      </c>
      <c r="L153" s="13">
        <v>35</v>
      </c>
      <c r="M153" s="13">
        <v>35</v>
      </c>
      <c r="N153" s="13">
        <v>35</v>
      </c>
      <c r="O153" s="13">
        <v>35</v>
      </c>
      <c r="P153" s="13">
        <v>35</v>
      </c>
      <c r="Q153" s="13">
        <v>35</v>
      </c>
      <c r="R153" s="13">
        <v>35</v>
      </c>
      <c r="S153" s="13">
        <v>35</v>
      </c>
      <c r="T153" s="13">
        <v>35</v>
      </c>
      <c r="U153" s="13">
        <v>35</v>
      </c>
    </row>
    <row r="154" spans="1:21" x14ac:dyDescent="0.3">
      <c r="A154" s="35"/>
      <c r="B154" s="35"/>
      <c r="C154" t="s">
        <v>27</v>
      </c>
      <c r="D154" s="13">
        <v>25</v>
      </c>
    </row>
    <row r="155" spans="1:21" x14ac:dyDescent="0.3">
      <c r="A155" s="35"/>
      <c r="B155" s="35"/>
      <c r="C155" t="s">
        <v>28</v>
      </c>
      <c r="D155" s="13">
        <v>11240</v>
      </c>
    </row>
    <row r="156" spans="1:21" x14ac:dyDescent="0.3">
      <c r="A156" s="35"/>
      <c r="B156" s="35"/>
      <c r="C156" t="s">
        <v>29</v>
      </c>
      <c r="D156" s="13">
        <v>281</v>
      </c>
      <c r="J156" s="13">
        <v>45</v>
      </c>
      <c r="K156" s="13">
        <v>42</v>
      </c>
      <c r="L156" s="13">
        <v>30</v>
      </c>
      <c r="M156" s="13">
        <v>38</v>
      </c>
      <c r="N156" s="13">
        <v>35</v>
      </c>
      <c r="O156" s="13">
        <v>12</v>
      </c>
      <c r="P156" s="13">
        <v>8</v>
      </c>
      <c r="Q156" s="13">
        <v>5</v>
      </c>
      <c r="R156" s="13">
        <v>5</v>
      </c>
      <c r="S156" s="13">
        <v>6</v>
      </c>
      <c r="T156" s="13">
        <v>25</v>
      </c>
      <c r="U156" s="13">
        <v>30</v>
      </c>
    </row>
    <row r="157" spans="1:21" x14ac:dyDescent="0.3">
      <c r="A157" s="35"/>
      <c r="B157" s="35"/>
      <c r="C157" t="s">
        <v>30</v>
      </c>
      <c r="D157" s="13">
        <v>0.97899999999999998</v>
      </c>
      <c r="J157" s="13">
        <v>0.9</v>
      </c>
      <c r="K157" s="13">
        <v>1</v>
      </c>
      <c r="L157" s="13">
        <v>1</v>
      </c>
      <c r="M157" s="13">
        <v>0.9</v>
      </c>
      <c r="N157" s="13">
        <v>0.9</v>
      </c>
      <c r="O157" s="13">
        <v>0.98</v>
      </c>
      <c r="P157" s="13">
        <v>1</v>
      </c>
      <c r="Q157" s="13">
        <v>1</v>
      </c>
      <c r="R157" s="13">
        <v>1</v>
      </c>
      <c r="S157" s="13">
        <v>1</v>
      </c>
      <c r="T157" s="13">
        <v>1</v>
      </c>
      <c r="U157" s="13">
        <v>1.2</v>
      </c>
    </row>
  </sheetData>
  <mergeCells count="57">
    <mergeCell ref="B148:B152"/>
    <mergeCell ref="A148:A152"/>
    <mergeCell ref="B153:B157"/>
    <mergeCell ref="A153:A157"/>
    <mergeCell ref="B130:B135"/>
    <mergeCell ref="A130:A135"/>
    <mergeCell ref="B136:B141"/>
    <mergeCell ref="A136:A141"/>
    <mergeCell ref="B142:B147"/>
    <mergeCell ref="A142:A147"/>
    <mergeCell ref="B114:B118"/>
    <mergeCell ref="A114:A118"/>
    <mergeCell ref="B119:B124"/>
    <mergeCell ref="A119:A124"/>
    <mergeCell ref="B125:B129"/>
    <mergeCell ref="A125:A129"/>
    <mergeCell ref="B97:B101"/>
    <mergeCell ref="A97:A101"/>
    <mergeCell ref="B102:B107"/>
    <mergeCell ref="A102:A107"/>
    <mergeCell ref="B108:B113"/>
    <mergeCell ref="A108:A113"/>
    <mergeCell ref="B82:B86"/>
    <mergeCell ref="A82:A86"/>
    <mergeCell ref="B87:B91"/>
    <mergeCell ref="A87:A91"/>
    <mergeCell ref="B92:B96"/>
    <mergeCell ref="A92:A96"/>
    <mergeCell ref="B64:B69"/>
    <mergeCell ref="A64:A69"/>
    <mergeCell ref="B70:B75"/>
    <mergeCell ref="A70:A75"/>
    <mergeCell ref="B76:B81"/>
    <mergeCell ref="A76:A81"/>
    <mergeCell ref="B46:B51"/>
    <mergeCell ref="A46:A51"/>
    <mergeCell ref="B52:B57"/>
    <mergeCell ref="A52:A57"/>
    <mergeCell ref="B58:B63"/>
    <mergeCell ref="A58:A63"/>
    <mergeCell ref="B29:B33"/>
    <mergeCell ref="A29:A33"/>
    <mergeCell ref="B34:B39"/>
    <mergeCell ref="A34:A39"/>
    <mergeCell ref="B40:B45"/>
    <mergeCell ref="A40:A45"/>
    <mergeCell ref="A12:A16"/>
    <mergeCell ref="B12:B16"/>
    <mergeCell ref="A17:A22"/>
    <mergeCell ref="B17:B22"/>
    <mergeCell ref="B23:B28"/>
    <mergeCell ref="A23:A28"/>
    <mergeCell ref="A6:U6"/>
    <mergeCell ref="A7:U7"/>
    <mergeCell ref="A8:U8"/>
    <mergeCell ref="J9:U9"/>
    <mergeCell ref="E10:P10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dra-plani</cp:lastModifiedBy>
  <dcterms:created xsi:type="dcterms:W3CDTF">2018-07-11T15:15:16Z</dcterms:created>
  <dcterms:modified xsi:type="dcterms:W3CDTF">2023-05-05T14:13:58Z</dcterms:modified>
</cp:coreProperties>
</file>