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<sst xmlns="http://schemas.openxmlformats.org/spreadsheetml/2006/main" count="244" uniqueCount="65">
  <si>
    <t xml:space="preserve">FECHA : </t>
  </si>
  <si>
    <t>DEPARTAMENTO</t>
  </si>
  <si>
    <t xml:space="preserve">PROVINCIA </t>
  </si>
  <si>
    <t>ANCASH</t>
  </si>
  <si>
    <t>HUARMEY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</si>
  <si>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</si>
  <si>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</si>
  <si>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</si>
  <si>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</si>
  <si>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</si>
  <si>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</si>
  <si>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</si>
  <si>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</si>
  <si>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</si>
  <si>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</si>
  <si>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</si>
  <si>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</si>
  <si>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</si>
  <si>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</si>
  <si>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</si>
  <si>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</si>
  <si>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</si>
  <si>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</si>
  <si>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</si>
  <si>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</si>
  <si>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</si>
  <si>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</si>
  <si>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</si>
  <si>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Sup Perdida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</si>
  <si>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</si>
  <si>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</si>
  <si>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</si>
  <si>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</si>
  <si>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</si>
  <si>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</si>
  <si>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ARANDANO</t>
  </si>
  <si>
    <t>CEBADA GRANO</t>
  </si>
  <si>
    <t>CEBOLLA</t>
  </si>
  <si>
    <t>ESPARRAGO</t>
  </si>
  <si>
    <t>FRIJOL GRANO SECO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</si>
  <si>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</si>
  <si>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</si>
  <si>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</si>
  <si>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</si>
  <si>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</si>
  <si>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</si>
  <si>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</si>
  <si>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</si>
  <si>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</si>
  <si>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</si>
  <si>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</si>
  <si>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</si>
  <si>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</si>
  <si>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</si>
  <si>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</si>
  <si>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PAPA</t>
  </si>
  <si>
    <t>PAPAYA</t>
  </si>
  <si>
    <t>PAPRIKA</t>
  </si>
  <si>
    <t>PLATANO</t>
  </si>
  <si>
    <t>SANDIA</t>
  </si>
  <si>
    <t>TOMATE</t>
  </si>
  <si>
    <t>TORONJO</t>
  </si>
  <si>
    <t>TRIGO</t>
  </si>
  <si>
    <t>YUCA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</si>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</sst>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tabSelected="1" workbookViewId="0">
      <selection activeCell="A186" sqref="A186:A192"/>
    </sheetView>
  </sheetViews>
  <sheetFormatPr baseColWidth="10" defaultRowHeight="14.4" x14ac:dyDescent="0.3"/>
  <cols>
    <col min="1" max="1" width="15.88671875" bestFit="1" customWidth="1"/>
    <col min="2" max="3" width="20.88671875" bestFit="1" customWidth="1"/>
    <col min="4" max="4" width="11.44140625" style="13"/>
    <col min="5" max="10" width="8.109375" style="13" bestFit="1" customWidth="1"/>
    <col min="11" max="14" width="9.109375" style="13" bestFit="1" customWidth="1"/>
    <col min="15" max="15" width="8.109375" style="13" bestFit="1" customWidth="1"/>
    <col min="16" max="19" width="9.109375" style="13" bestFit="1" customWidth="1"/>
    <col min="20" max="20" width="8.109375" style="13" bestFit="1" customWidth="1"/>
    <col min="21" max="21" width="6.5546875" style="13" bestFit="1" customWidth="1"/>
  </cols>
  <sheetData>
    <row r="1" spans="1:21" ht="15" x14ac:dyDescent="0.25">
      <c r="A1" t="s">
        <v>0</v>
      </c>
      <c r="B1" s="1">
        <f ca="1">NOW()</f>
        <v>45051.387697337967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64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14030020000</v>
      </c>
      <c r="B12" s="37" t="s">
        <v>25</v>
      </c>
      <c r="C12" t="s">
        <v>26</v>
      </c>
      <c r="K12" s="13">
        <v>40</v>
      </c>
      <c r="L12" s="13">
        <v>40</v>
      </c>
      <c r="M12" s="13">
        <v>40</v>
      </c>
      <c r="N12" s="13">
        <v>55</v>
      </c>
      <c r="O12" s="13">
        <v>35</v>
      </c>
      <c r="P12" s="13">
        <v>15</v>
      </c>
      <c r="Q12" s="13">
        <v>15</v>
      </c>
      <c r="R12" s="13">
        <v>15</v>
      </c>
      <c r="T12" s="13">
        <v>18</v>
      </c>
      <c r="U12" s="13">
        <v>23</v>
      </c>
    </row>
    <row r="13" spans="1:21" x14ac:dyDescent="0.3">
      <c r="A13" s="36"/>
      <c r="B13" s="36"/>
      <c r="C13" t="s">
        <v>27</v>
      </c>
      <c r="D13" s="13">
        <v>55</v>
      </c>
      <c r="K13" s="13">
        <v>40</v>
      </c>
      <c r="N13" s="13">
        <v>15</v>
      </c>
    </row>
    <row r="14" spans="1:21" x14ac:dyDescent="0.3">
      <c r="A14" s="36"/>
      <c r="B14" s="36"/>
      <c r="C14" t="s">
        <v>28</v>
      </c>
      <c r="D14" s="13">
        <v>20</v>
      </c>
      <c r="O14" s="13">
        <v>20</v>
      </c>
    </row>
    <row r="15" spans="1:21" x14ac:dyDescent="0.3">
      <c r="A15" s="36"/>
      <c r="B15" s="36"/>
      <c r="C15" t="s">
        <v>29</v>
      </c>
      <c r="D15" s="13">
        <v>35</v>
      </c>
      <c r="P15" s="13">
        <v>20</v>
      </c>
      <c r="S15" s="13">
        <v>15</v>
      </c>
    </row>
    <row r="16" spans="1:21" x14ac:dyDescent="0.3">
      <c r="A16" s="36"/>
      <c r="B16" s="36"/>
      <c r="C16" t="s">
        <v>30</v>
      </c>
      <c r="D16" s="13">
        <v>4457.1419999999998</v>
      </c>
      <c r="P16" s="13">
        <v>4300</v>
      </c>
      <c r="S16" s="13">
        <v>4666.6660000000002</v>
      </c>
    </row>
    <row r="17" spans="1:21" x14ac:dyDescent="0.3">
      <c r="A17" s="36"/>
      <c r="B17" s="36"/>
      <c r="C17" t="s">
        <v>31</v>
      </c>
      <c r="D17" s="13">
        <v>156</v>
      </c>
      <c r="P17" s="13">
        <v>86</v>
      </c>
      <c r="S17" s="13">
        <v>70</v>
      </c>
    </row>
    <row r="18" spans="1:21" x14ac:dyDescent="0.3">
      <c r="A18" s="36"/>
      <c r="B18" s="36"/>
      <c r="C18" t="s">
        <v>32</v>
      </c>
      <c r="D18" s="13">
        <v>1.994</v>
      </c>
      <c r="P18" s="13">
        <v>1.337</v>
      </c>
      <c r="S18" s="13">
        <v>2.8</v>
      </c>
    </row>
    <row r="19" spans="1:21" x14ac:dyDescent="0.3">
      <c r="A19" s="35">
        <v>15010080000</v>
      </c>
      <c r="B19" s="35" t="s">
        <v>33</v>
      </c>
      <c r="C19" t="s">
        <v>26</v>
      </c>
      <c r="E19" s="13">
        <v>278</v>
      </c>
      <c r="F19" s="13">
        <v>278</v>
      </c>
      <c r="G19" s="13">
        <v>278</v>
      </c>
      <c r="H19" s="13">
        <v>278</v>
      </c>
      <c r="I19" s="13">
        <v>278</v>
      </c>
      <c r="J19" s="13">
        <v>278</v>
      </c>
      <c r="K19" s="13">
        <v>278</v>
      </c>
      <c r="L19" s="13">
        <v>278</v>
      </c>
      <c r="M19" s="13">
        <v>278</v>
      </c>
      <c r="N19" s="13">
        <v>278</v>
      </c>
      <c r="O19" s="13">
        <v>278</v>
      </c>
      <c r="P19" s="13">
        <v>278</v>
      </c>
      <c r="Q19" s="13">
        <v>278</v>
      </c>
      <c r="R19" s="13">
        <v>278</v>
      </c>
      <c r="S19" s="13">
        <v>278</v>
      </c>
      <c r="T19" s="13">
        <v>278</v>
      </c>
      <c r="U19" s="13">
        <v>278</v>
      </c>
    </row>
    <row r="20" spans="1:21" x14ac:dyDescent="0.3">
      <c r="A20" s="36">
        <v>12010010000</v>
      </c>
      <c r="B20" s="36" t="s">
        <v>34</v>
      </c>
      <c r="C20" t="s">
        <v>26</v>
      </c>
      <c r="E20" s="13">
        <v>31.5</v>
      </c>
      <c r="F20" s="13">
        <v>31.5</v>
      </c>
      <c r="G20" s="13">
        <v>31.5</v>
      </c>
      <c r="H20" s="13">
        <v>31.5</v>
      </c>
      <c r="I20" s="13">
        <v>31.5</v>
      </c>
      <c r="J20" s="13">
        <v>31.5</v>
      </c>
      <c r="K20" s="13">
        <v>31.5</v>
      </c>
      <c r="L20" s="13">
        <v>31.5</v>
      </c>
      <c r="M20" s="13">
        <v>31.5</v>
      </c>
      <c r="N20" s="13">
        <v>31.5</v>
      </c>
      <c r="O20" s="13">
        <v>31.5</v>
      </c>
      <c r="P20" s="13">
        <v>31.5</v>
      </c>
      <c r="Q20" s="13">
        <v>31.5</v>
      </c>
      <c r="R20" s="13">
        <v>31.5</v>
      </c>
      <c r="S20" s="13">
        <v>31.5</v>
      </c>
      <c r="T20" s="13">
        <v>31.5</v>
      </c>
      <c r="U20" s="13">
        <v>31.5</v>
      </c>
    </row>
    <row r="21" spans="1:21" x14ac:dyDescent="0.3">
      <c r="A21" s="36"/>
      <c r="B21" s="36"/>
      <c r="C21" t="s">
        <v>29</v>
      </c>
      <c r="D21" s="13">
        <v>23.5</v>
      </c>
    </row>
    <row r="22" spans="1:21" x14ac:dyDescent="0.3">
      <c r="A22" s="36"/>
      <c r="B22" s="36"/>
      <c r="C22" t="s">
        <v>30</v>
      </c>
      <c r="D22" s="13">
        <v>46340.425000000003</v>
      </c>
    </row>
    <row r="23" spans="1:21" x14ac:dyDescent="0.3">
      <c r="A23" s="36"/>
      <c r="B23" s="36"/>
      <c r="C23" t="s">
        <v>31</v>
      </c>
      <c r="D23" s="13">
        <v>1089</v>
      </c>
      <c r="J23" s="13">
        <v>85</v>
      </c>
      <c r="K23" s="13">
        <v>98</v>
      </c>
      <c r="L23" s="13">
        <v>95</v>
      </c>
      <c r="M23" s="13">
        <v>93</v>
      </c>
      <c r="N23" s="13">
        <v>86</v>
      </c>
      <c r="O23" s="13">
        <v>86</v>
      </c>
      <c r="P23" s="13">
        <v>85</v>
      </c>
      <c r="Q23" s="13">
        <v>90</v>
      </c>
      <c r="R23" s="13">
        <v>90</v>
      </c>
      <c r="S23" s="13">
        <v>88</v>
      </c>
      <c r="T23" s="13">
        <v>90</v>
      </c>
      <c r="U23" s="13">
        <v>103</v>
      </c>
    </row>
    <row r="24" spans="1:21" x14ac:dyDescent="0.3">
      <c r="A24" s="36"/>
      <c r="B24" s="36"/>
      <c r="C24" t="s">
        <v>32</v>
      </c>
      <c r="D24" s="13">
        <v>0.23799999999999999</v>
      </c>
      <c r="J24" s="13">
        <v>0.22800000000000001</v>
      </c>
      <c r="K24" s="13">
        <v>0.22600000000000001</v>
      </c>
      <c r="L24" s="13">
        <v>0.23499999999999999</v>
      </c>
      <c r="M24" s="13">
        <v>0.23499999999999999</v>
      </c>
      <c r="N24" s="13">
        <v>0.23</v>
      </c>
      <c r="O24" s="13">
        <v>0.23</v>
      </c>
      <c r="P24" s="13">
        <v>0.23699999999999999</v>
      </c>
      <c r="Q24" s="13">
        <v>0.246</v>
      </c>
      <c r="R24" s="13">
        <v>0.246</v>
      </c>
      <c r="S24" s="13">
        <v>0.248</v>
      </c>
      <c r="T24" s="13">
        <v>0.246</v>
      </c>
      <c r="U24" s="13">
        <v>0.245</v>
      </c>
    </row>
    <row r="25" spans="1:21" x14ac:dyDescent="0.3">
      <c r="A25" s="36">
        <v>15010380000</v>
      </c>
      <c r="B25" s="36" t="s">
        <v>35</v>
      </c>
      <c r="C25" t="s">
        <v>26</v>
      </c>
      <c r="F25" s="13">
        <v>30</v>
      </c>
      <c r="G25" s="13">
        <v>30</v>
      </c>
      <c r="H25" s="13">
        <v>30</v>
      </c>
      <c r="I25" s="13">
        <v>30</v>
      </c>
      <c r="J25" s="13">
        <v>30</v>
      </c>
      <c r="K25" s="13">
        <v>30</v>
      </c>
      <c r="L25" s="13">
        <v>30</v>
      </c>
      <c r="M25" s="13">
        <v>30</v>
      </c>
      <c r="N25" s="13">
        <v>30</v>
      </c>
      <c r="O25" s="13">
        <v>30</v>
      </c>
      <c r="P25" s="13">
        <v>30</v>
      </c>
      <c r="Q25" s="13">
        <v>30</v>
      </c>
      <c r="R25" s="13">
        <v>60</v>
      </c>
      <c r="S25" s="13">
        <v>60</v>
      </c>
      <c r="T25" s="13">
        <v>60</v>
      </c>
      <c r="U25" s="13">
        <v>60</v>
      </c>
    </row>
    <row r="26" spans="1:21" x14ac:dyDescent="0.3">
      <c r="A26" s="36"/>
      <c r="B26" s="36"/>
      <c r="C26" t="s">
        <v>27</v>
      </c>
      <c r="D26" s="13">
        <v>30</v>
      </c>
      <c r="F26" s="13">
        <v>30</v>
      </c>
    </row>
    <row r="27" spans="1:21" x14ac:dyDescent="0.3">
      <c r="A27" s="36"/>
      <c r="B27" s="36"/>
      <c r="C27" t="s">
        <v>29</v>
      </c>
      <c r="D27" s="13">
        <v>30</v>
      </c>
    </row>
    <row r="28" spans="1:21" x14ac:dyDescent="0.3">
      <c r="A28" s="36"/>
      <c r="B28" s="36"/>
      <c r="C28" t="s">
        <v>30</v>
      </c>
      <c r="D28" s="13">
        <v>6666.6660000000002</v>
      </c>
    </row>
    <row r="29" spans="1:21" x14ac:dyDescent="0.3">
      <c r="A29" s="36"/>
      <c r="B29" s="36"/>
      <c r="C29" t="s">
        <v>31</v>
      </c>
      <c r="D29" s="13">
        <v>200</v>
      </c>
      <c r="T29" s="13">
        <v>120</v>
      </c>
      <c r="U29" s="13">
        <v>80</v>
      </c>
    </row>
    <row r="30" spans="1:21" x14ac:dyDescent="0.3">
      <c r="A30" s="36"/>
      <c r="B30" s="36"/>
      <c r="C30" t="s">
        <v>32</v>
      </c>
      <c r="D30" s="13">
        <v>17.600000000000001</v>
      </c>
      <c r="T30" s="13">
        <v>18</v>
      </c>
      <c r="U30" s="13">
        <v>17</v>
      </c>
    </row>
    <row r="31" spans="1:21" x14ac:dyDescent="0.3">
      <c r="A31" s="36">
        <v>14010050000</v>
      </c>
      <c r="B31" s="36" t="s">
        <v>36</v>
      </c>
      <c r="C31" t="s">
        <v>26</v>
      </c>
      <c r="E31" s="13">
        <v>12</v>
      </c>
      <c r="K31" s="13">
        <v>3</v>
      </c>
      <c r="L31" s="13">
        <v>8</v>
      </c>
      <c r="M31" s="13">
        <v>8</v>
      </c>
      <c r="N31" s="13">
        <v>8</v>
      </c>
      <c r="O31" s="13">
        <v>8</v>
      </c>
      <c r="P31" s="13">
        <v>8</v>
      </c>
      <c r="Q31" s="13">
        <v>5</v>
      </c>
    </row>
    <row r="32" spans="1:21" x14ac:dyDescent="0.3">
      <c r="A32" s="36"/>
      <c r="B32" s="36"/>
      <c r="C32" t="s">
        <v>27</v>
      </c>
      <c r="D32" s="13">
        <v>8</v>
      </c>
      <c r="K32" s="13">
        <v>3</v>
      </c>
      <c r="L32" s="13">
        <v>5</v>
      </c>
    </row>
    <row r="33" spans="1:21" x14ac:dyDescent="0.3">
      <c r="A33" s="36"/>
      <c r="B33" s="36"/>
      <c r="C33" t="s">
        <v>29</v>
      </c>
      <c r="D33" s="13">
        <v>8</v>
      </c>
      <c r="Q33" s="13">
        <v>3</v>
      </c>
      <c r="R33" s="13">
        <v>5</v>
      </c>
    </row>
    <row r="34" spans="1:21" x14ac:dyDescent="0.3">
      <c r="A34" s="36"/>
      <c r="B34" s="36"/>
      <c r="C34" t="s">
        <v>30</v>
      </c>
      <c r="D34" s="13">
        <v>1000</v>
      </c>
      <c r="Q34" s="13">
        <v>1000</v>
      </c>
      <c r="R34" s="13">
        <v>1000</v>
      </c>
    </row>
    <row r="35" spans="1:21" x14ac:dyDescent="0.3">
      <c r="A35" s="36"/>
      <c r="B35" s="36"/>
      <c r="C35" t="s">
        <v>31</v>
      </c>
      <c r="D35" s="13">
        <v>8</v>
      </c>
      <c r="Q35" s="13">
        <v>3</v>
      </c>
      <c r="R35" s="13">
        <v>5</v>
      </c>
    </row>
    <row r="36" spans="1:21" x14ac:dyDescent="0.3">
      <c r="A36" s="36"/>
      <c r="B36" s="36"/>
      <c r="C36" t="s">
        <v>32</v>
      </c>
      <c r="D36" s="13">
        <v>1.875</v>
      </c>
      <c r="Q36" s="13">
        <v>2</v>
      </c>
      <c r="R36" s="13">
        <v>1.8</v>
      </c>
    </row>
    <row r="37" spans="1:21" x14ac:dyDescent="0.3">
      <c r="A37" s="36">
        <v>14030100000</v>
      </c>
      <c r="B37" s="36" t="s">
        <v>37</v>
      </c>
      <c r="C37" t="s">
        <v>26</v>
      </c>
      <c r="F37" s="13">
        <v>4</v>
      </c>
      <c r="G37" s="13">
        <v>4</v>
      </c>
      <c r="H37" s="13">
        <v>4</v>
      </c>
      <c r="I37" s="13">
        <v>4</v>
      </c>
      <c r="J37" s="13">
        <v>4</v>
      </c>
      <c r="K37" s="13">
        <v>4</v>
      </c>
      <c r="L37" s="13">
        <v>4</v>
      </c>
      <c r="M37" s="13">
        <v>3</v>
      </c>
      <c r="N37" s="13">
        <v>12</v>
      </c>
      <c r="O37" s="13">
        <v>12</v>
      </c>
      <c r="P37" s="13">
        <v>12</v>
      </c>
      <c r="Q37" s="13">
        <v>16</v>
      </c>
      <c r="R37" s="13">
        <v>17</v>
      </c>
      <c r="S37" s="13">
        <v>8</v>
      </c>
      <c r="T37" s="13">
        <v>8</v>
      </c>
      <c r="U37" s="13">
        <v>8</v>
      </c>
    </row>
    <row r="38" spans="1:21" x14ac:dyDescent="0.3">
      <c r="A38" s="36"/>
      <c r="B38" s="36"/>
      <c r="C38" t="s">
        <v>27</v>
      </c>
      <c r="D38" s="13">
        <v>16</v>
      </c>
      <c r="F38" s="13">
        <v>4</v>
      </c>
      <c r="M38" s="13">
        <v>3</v>
      </c>
      <c r="N38" s="13">
        <v>9</v>
      </c>
    </row>
    <row r="39" spans="1:21" x14ac:dyDescent="0.3">
      <c r="A39" s="36"/>
      <c r="B39" s="36"/>
      <c r="C39" t="s">
        <v>29</v>
      </c>
      <c r="D39" s="13">
        <v>16</v>
      </c>
      <c r="M39" s="13">
        <v>4</v>
      </c>
      <c r="R39" s="13">
        <v>3</v>
      </c>
      <c r="S39" s="13">
        <v>9</v>
      </c>
    </row>
    <row r="40" spans="1:21" x14ac:dyDescent="0.3">
      <c r="A40" s="36"/>
      <c r="B40" s="36"/>
      <c r="C40" t="s">
        <v>30</v>
      </c>
      <c r="D40" s="13">
        <v>20312.5</v>
      </c>
      <c r="M40" s="13">
        <v>21250</v>
      </c>
      <c r="R40" s="13">
        <v>21666.666000000001</v>
      </c>
      <c r="S40" s="13">
        <v>19444.444</v>
      </c>
    </row>
    <row r="41" spans="1:21" x14ac:dyDescent="0.3">
      <c r="A41" s="36"/>
      <c r="B41" s="36"/>
      <c r="C41" t="s">
        <v>31</v>
      </c>
      <c r="D41" s="13">
        <v>325</v>
      </c>
      <c r="M41" s="13">
        <v>85</v>
      </c>
      <c r="R41" s="13">
        <v>65</v>
      </c>
      <c r="S41" s="13">
        <v>175</v>
      </c>
    </row>
    <row r="42" spans="1:21" x14ac:dyDescent="0.3">
      <c r="A42" s="36"/>
      <c r="B42" s="36"/>
      <c r="C42" t="s">
        <v>32</v>
      </c>
      <c r="D42" s="13">
        <v>1.3049999999999999</v>
      </c>
      <c r="M42" s="13">
        <v>1.5</v>
      </c>
      <c r="R42" s="13">
        <v>1.2</v>
      </c>
      <c r="S42" s="13">
        <v>1.25</v>
      </c>
    </row>
    <row r="43" spans="1:21" x14ac:dyDescent="0.3">
      <c r="A43" s="36">
        <v>15010010000</v>
      </c>
      <c r="B43" s="36" t="s">
        <v>38</v>
      </c>
      <c r="C43" t="s">
        <v>26</v>
      </c>
      <c r="E43" s="13">
        <v>1602</v>
      </c>
      <c r="F43" s="13">
        <v>1602</v>
      </c>
      <c r="G43" s="13">
        <v>1602</v>
      </c>
      <c r="H43" s="13">
        <v>1602</v>
      </c>
      <c r="I43" s="13">
        <v>1604</v>
      </c>
      <c r="J43" s="13">
        <v>1604</v>
      </c>
      <c r="K43" s="13">
        <v>1604.5</v>
      </c>
      <c r="L43" s="13">
        <v>1604.5</v>
      </c>
      <c r="M43" s="13">
        <v>1354.5</v>
      </c>
      <c r="N43" s="13">
        <v>1354.5</v>
      </c>
      <c r="O43" s="13">
        <v>987.5</v>
      </c>
      <c r="P43" s="13">
        <v>987.5</v>
      </c>
      <c r="Q43" s="13">
        <v>987.5</v>
      </c>
      <c r="R43" s="13">
        <v>987.5</v>
      </c>
      <c r="S43" s="13">
        <v>987.5</v>
      </c>
      <c r="T43" s="13">
        <v>987.5</v>
      </c>
      <c r="U43" s="13">
        <v>987.5</v>
      </c>
    </row>
    <row r="44" spans="1:21" x14ac:dyDescent="0.3">
      <c r="A44" s="36"/>
      <c r="B44" s="36"/>
      <c r="C44" t="s">
        <v>27</v>
      </c>
      <c r="D44" s="13">
        <v>2.5</v>
      </c>
      <c r="I44" s="13">
        <v>2</v>
      </c>
      <c r="K44" s="13">
        <v>0.5</v>
      </c>
    </row>
    <row r="45" spans="1:21" x14ac:dyDescent="0.3">
      <c r="A45" s="36"/>
      <c r="B45" s="36"/>
      <c r="C45" t="s">
        <v>28</v>
      </c>
      <c r="D45" s="13">
        <v>617</v>
      </c>
      <c r="M45" s="13">
        <v>250</v>
      </c>
      <c r="O45" s="13">
        <v>367</v>
      </c>
    </row>
    <row r="46" spans="1:21" x14ac:dyDescent="0.3">
      <c r="A46" s="36"/>
      <c r="B46" s="36"/>
      <c r="C46" t="s">
        <v>29</v>
      </c>
      <c r="D46" s="13">
        <v>500</v>
      </c>
    </row>
    <row r="47" spans="1:21" x14ac:dyDescent="0.3">
      <c r="A47" s="36"/>
      <c r="B47" s="36"/>
      <c r="C47" t="s">
        <v>30</v>
      </c>
      <c r="D47" s="13">
        <v>5366</v>
      </c>
    </row>
    <row r="48" spans="1:21" x14ac:dyDescent="0.3">
      <c r="A48" s="36"/>
      <c r="B48" s="36"/>
      <c r="C48" t="s">
        <v>31</v>
      </c>
      <c r="D48" s="13">
        <v>2683</v>
      </c>
      <c r="J48" s="13">
        <v>300</v>
      </c>
      <c r="K48" s="13">
        <v>320</v>
      </c>
      <c r="L48" s="13">
        <v>50</v>
      </c>
      <c r="M48" s="13">
        <v>205</v>
      </c>
      <c r="N48" s="13">
        <v>270</v>
      </c>
      <c r="O48" s="13">
        <v>270</v>
      </c>
      <c r="P48" s="13">
        <v>130</v>
      </c>
      <c r="Q48" s="13">
        <v>193</v>
      </c>
      <c r="R48" s="13">
        <v>190</v>
      </c>
      <c r="S48" s="13">
        <v>230</v>
      </c>
      <c r="T48" s="13">
        <v>230</v>
      </c>
      <c r="U48" s="13">
        <v>295</v>
      </c>
    </row>
    <row r="49" spans="1:21" x14ac:dyDescent="0.3">
      <c r="A49" s="36"/>
      <c r="B49" s="36"/>
      <c r="C49" t="s">
        <v>32</v>
      </c>
      <c r="D49" s="13">
        <v>3.544</v>
      </c>
      <c r="J49" s="13">
        <v>3.5</v>
      </c>
      <c r="K49" s="13">
        <v>3.5</v>
      </c>
      <c r="L49" s="13">
        <v>3.6</v>
      </c>
      <c r="M49" s="13">
        <v>3.5409999999999999</v>
      </c>
      <c r="N49" s="13">
        <v>3.6</v>
      </c>
      <c r="O49" s="13">
        <v>3.5270000000000001</v>
      </c>
      <c r="P49" s="13">
        <v>3.5880000000000001</v>
      </c>
      <c r="Q49" s="13">
        <v>3.625</v>
      </c>
      <c r="R49" s="13">
        <v>3.661</v>
      </c>
      <c r="S49" s="13">
        <v>3.2789999999999999</v>
      </c>
      <c r="T49" s="13">
        <v>3.613</v>
      </c>
      <c r="U49" s="13">
        <v>3.6</v>
      </c>
    </row>
    <row r="50" spans="1:21" x14ac:dyDescent="0.3">
      <c r="A50" s="36">
        <v>14060030000</v>
      </c>
      <c r="B50" s="36" t="s">
        <v>39</v>
      </c>
      <c r="C50" t="s">
        <v>26</v>
      </c>
      <c r="E50" s="13">
        <v>3</v>
      </c>
      <c r="G50" s="13">
        <v>3</v>
      </c>
      <c r="H50" s="13">
        <v>9</v>
      </c>
      <c r="I50" s="13">
        <v>9</v>
      </c>
      <c r="J50" s="13">
        <v>9</v>
      </c>
      <c r="K50" s="13">
        <v>15</v>
      </c>
      <c r="L50" s="13">
        <v>15</v>
      </c>
      <c r="M50" s="13">
        <v>14</v>
      </c>
      <c r="N50" s="13">
        <v>11</v>
      </c>
      <c r="O50" s="13">
        <v>10</v>
      </c>
      <c r="P50" s="13">
        <v>5</v>
      </c>
      <c r="Q50" s="13">
        <v>4</v>
      </c>
      <c r="R50" s="13">
        <v>4</v>
      </c>
    </row>
    <row r="51" spans="1:21" x14ac:dyDescent="0.3">
      <c r="A51" s="36"/>
      <c r="B51" s="36"/>
      <c r="C51" t="s">
        <v>27</v>
      </c>
      <c r="D51" s="13">
        <v>19</v>
      </c>
      <c r="G51" s="13">
        <v>3</v>
      </c>
      <c r="H51" s="13">
        <v>6</v>
      </c>
      <c r="K51" s="13">
        <v>6</v>
      </c>
      <c r="N51" s="13">
        <v>4</v>
      </c>
    </row>
    <row r="52" spans="1:21" x14ac:dyDescent="0.3">
      <c r="A52" s="36"/>
      <c r="B52" s="36"/>
      <c r="C52" t="s">
        <v>29</v>
      </c>
      <c r="D52" s="13">
        <v>19</v>
      </c>
      <c r="M52" s="13">
        <v>1</v>
      </c>
      <c r="N52" s="13">
        <v>7</v>
      </c>
      <c r="O52" s="13">
        <v>1</v>
      </c>
      <c r="P52" s="13">
        <v>5</v>
      </c>
      <c r="Q52" s="13">
        <v>1</v>
      </c>
      <c r="S52" s="13">
        <v>4</v>
      </c>
    </row>
    <row r="53" spans="1:21" x14ac:dyDescent="0.3">
      <c r="A53" s="36"/>
      <c r="B53" s="36"/>
      <c r="C53" t="s">
        <v>30</v>
      </c>
      <c r="D53" s="13">
        <v>1292.105</v>
      </c>
      <c r="M53" s="13">
        <v>1100</v>
      </c>
      <c r="N53" s="13">
        <v>1285.7139999999999</v>
      </c>
      <c r="O53" s="13">
        <v>1200</v>
      </c>
      <c r="P53" s="13">
        <v>1400</v>
      </c>
      <c r="Q53" s="13">
        <v>1250</v>
      </c>
      <c r="S53" s="13">
        <v>1250</v>
      </c>
    </row>
    <row r="54" spans="1:21" x14ac:dyDescent="0.3">
      <c r="A54" s="36"/>
      <c r="B54" s="36"/>
      <c r="C54" t="s">
        <v>31</v>
      </c>
      <c r="D54" s="13">
        <v>24.55</v>
      </c>
      <c r="M54" s="13">
        <v>1.1000000000000001</v>
      </c>
      <c r="N54" s="13">
        <v>9</v>
      </c>
      <c r="O54" s="13">
        <v>1.2</v>
      </c>
      <c r="P54" s="13">
        <v>7</v>
      </c>
      <c r="Q54" s="13">
        <v>1.25</v>
      </c>
      <c r="S54" s="13">
        <v>5</v>
      </c>
    </row>
    <row r="55" spans="1:21" x14ac:dyDescent="0.3">
      <c r="A55" s="36"/>
      <c r="B55" s="36"/>
      <c r="C55" t="s">
        <v>32</v>
      </c>
      <c r="D55" s="13">
        <v>4.1870000000000003</v>
      </c>
      <c r="M55" s="13">
        <v>4</v>
      </c>
      <c r="N55" s="13">
        <v>4</v>
      </c>
      <c r="O55" s="13">
        <v>4.2</v>
      </c>
      <c r="P55" s="13">
        <v>4.3</v>
      </c>
      <c r="Q55" s="13">
        <v>5</v>
      </c>
      <c r="S55" s="13">
        <v>4.2</v>
      </c>
    </row>
    <row r="56" spans="1:21" x14ac:dyDescent="0.3">
      <c r="A56" s="36">
        <v>13010100000</v>
      </c>
      <c r="B56" s="36" t="s">
        <v>40</v>
      </c>
      <c r="C56" t="s">
        <v>26</v>
      </c>
      <c r="E56" s="13">
        <v>2</v>
      </c>
      <c r="F56" s="13">
        <v>2</v>
      </c>
      <c r="G56" s="13">
        <v>2</v>
      </c>
      <c r="H56" s="13">
        <v>2</v>
      </c>
      <c r="I56" s="13">
        <v>2</v>
      </c>
      <c r="J56" s="13">
        <v>2</v>
      </c>
      <c r="K56" s="13">
        <v>2</v>
      </c>
      <c r="L56" s="13">
        <v>2</v>
      </c>
      <c r="M56" s="13">
        <v>2</v>
      </c>
      <c r="N56" s="13">
        <v>2</v>
      </c>
      <c r="O56" s="13">
        <v>2</v>
      </c>
      <c r="P56" s="13">
        <v>2</v>
      </c>
      <c r="Q56" s="13">
        <v>2</v>
      </c>
      <c r="R56" s="13">
        <v>2</v>
      </c>
      <c r="S56" s="13">
        <v>2</v>
      </c>
      <c r="T56" s="13">
        <v>2</v>
      </c>
      <c r="U56" s="13">
        <v>2</v>
      </c>
    </row>
    <row r="57" spans="1:21" x14ac:dyDescent="0.3">
      <c r="A57" s="36"/>
      <c r="B57" s="36"/>
      <c r="C57" t="s">
        <v>29</v>
      </c>
      <c r="D57" s="13">
        <v>2</v>
      </c>
    </row>
    <row r="58" spans="1:21" x14ac:dyDescent="0.3">
      <c r="A58" s="36"/>
      <c r="B58" s="36"/>
      <c r="C58" t="s">
        <v>30</v>
      </c>
      <c r="D58" s="13">
        <v>6000</v>
      </c>
    </row>
    <row r="59" spans="1:21" x14ac:dyDescent="0.3">
      <c r="A59" s="36"/>
      <c r="B59" s="36"/>
      <c r="C59" t="s">
        <v>31</v>
      </c>
      <c r="D59" s="13">
        <v>12</v>
      </c>
      <c r="J59" s="13">
        <v>4</v>
      </c>
      <c r="K59" s="13">
        <v>5</v>
      </c>
      <c r="T59" s="13">
        <v>1</v>
      </c>
      <c r="U59" s="13">
        <v>2</v>
      </c>
    </row>
    <row r="60" spans="1:21" x14ac:dyDescent="0.3">
      <c r="A60" s="36"/>
      <c r="B60" s="36"/>
      <c r="C60" t="s">
        <v>32</v>
      </c>
      <c r="D60" s="13">
        <v>1.825</v>
      </c>
      <c r="J60" s="13">
        <v>1.6</v>
      </c>
      <c r="K60" s="13">
        <v>1.5</v>
      </c>
      <c r="T60" s="13">
        <v>2</v>
      </c>
      <c r="U60" s="13">
        <v>3</v>
      </c>
    </row>
    <row r="61" spans="1:21" x14ac:dyDescent="0.3">
      <c r="A61" s="36">
        <v>13010140000</v>
      </c>
      <c r="B61" s="36" t="s">
        <v>41</v>
      </c>
      <c r="C61" t="s">
        <v>26</v>
      </c>
      <c r="E61" s="13">
        <v>4.5</v>
      </c>
      <c r="F61" s="13">
        <v>4.5</v>
      </c>
      <c r="G61" s="13">
        <v>4.5</v>
      </c>
      <c r="H61" s="13">
        <v>4.5</v>
      </c>
      <c r="I61" s="13">
        <v>4.5</v>
      </c>
      <c r="J61" s="13">
        <v>4.5</v>
      </c>
      <c r="K61" s="13">
        <v>4.5</v>
      </c>
      <c r="L61" s="13">
        <v>4.5</v>
      </c>
      <c r="M61" s="13">
        <v>4.5</v>
      </c>
      <c r="N61" s="13">
        <v>4.5</v>
      </c>
      <c r="O61" s="13">
        <v>4.5</v>
      </c>
      <c r="P61" s="13">
        <v>4.5</v>
      </c>
      <c r="Q61" s="13">
        <v>4.5</v>
      </c>
      <c r="R61" s="13">
        <v>4.5</v>
      </c>
      <c r="S61" s="13">
        <v>4.5</v>
      </c>
      <c r="T61" s="13">
        <v>4.5</v>
      </c>
      <c r="U61" s="13">
        <v>4.5</v>
      </c>
    </row>
    <row r="62" spans="1:21" x14ac:dyDescent="0.3">
      <c r="A62" s="36"/>
      <c r="B62" s="36"/>
      <c r="C62" t="s">
        <v>31</v>
      </c>
      <c r="D62" s="13">
        <v>11</v>
      </c>
      <c r="J62" s="13">
        <v>4</v>
      </c>
      <c r="K62" s="13">
        <v>4</v>
      </c>
      <c r="T62" s="13">
        <v>1</v>
      </c>
      <c r="U62" s="13">
        <v>2</v>
      </c>
    </row>
    <row r="63" spans="1:21" x14ac:dyDescent="0.3">
      <c r="A63" s="36"/>
      <c r="B63" s="36"/>
      <c r="C63" t="s">
        <v>32</v>
      </c>
      <c r="D63" s="13">
        <v>3</v>
      </c>
      <c r="J63" s="13">
        <v>3</v>
      </c>
      <c r="K63" s="13">
        <v>3</v>
      </c>
      <c r="T63" s="13">
        <v>3</v>
      </c>
      <c r="U63" s="13">
        <v>3</v>
      </c>
    </row>
    <row r="64" spans="1:21" x14ac:dyDescent="0.3">
      <c r="A64" s="36">
        <v>13010480000</v>
      </c>
      <c r="B64" s="36" t="s">
        <v>42</v>
      </c>
      <c r="C64" t="s">
        <v>26</v>
      </c>
      <c r="E64" s="13">
        <v>2</v>
      </c>
      <c r="F64" s="13">
        <v>2</v>
      </c>
      <c r="G64" s="13">
        <v>2</v>
      </c>
      <c r="H64" s="13">
        <v>2</v>
      </c>
      <c r="I64" s="13">
        <v>2</v>
      </c>
      <c r="J64" s="13">
        <v>2</v>
      </c>
      <c r="K64" s="13">
        <v>2</v>
      </c>
      <c r="L64" s="13">
        <v>2</v>
      </c>
      <c r="M64" s="13">
        <v>2</v>
      </c>
      <c r="N64" s="13">
        <v>2</v>
      </c>
      <c r="O64" s="13">
        <v>2</v>
      </c>
      <c r="P64" s="13">
        <v>2</v>
      </c>
      <c r="Q64" s="13">
        <v>2</v>
      </c>
      <c r="R64" s="13">
        <v>2</v>
      </c>
      <c r="S64" s="13">
        <v>2</v>
      </c>
      <c r="T64" s="13">
        <v>2</v>
      </c>
      <c r="U64" s="13">
        <v>2</v>
      </c>
    </row>
    <row r="65" spans="1:21" x14ac:dyDescent="0.3">
      <c r="A65" s="36"/>
      <c r="B65" s="36"/>
      <c r="C65" t="s">
        <v>29</v>
      </c>
      <c r="D65" s="13">
        <v>2</v>
      </c>
    </row>
    <row r="66" spans="1:21" x14ac:dyDescent="0.3">
      <c r="A66" s="36"/>
      <c r="B66" s="36"/>
      <c r="C66" t="s">
        <v>30</v>
      </c>
      <c r="D66" s="13">
        <v>5500</v>
      </c>
    </row>
    <row r="67" spans="1:21" x14ac:dyDescent="0.3">
      <c r="A67" s="36"/>
      <c r="B67" s="36"/>
      <c r="C67" t="s">
        <v>31</v>
      </c>
      <c r="D67" s="13">
        <v>11</v>
      </c>
      <c r="J67" s="13">
        <v>4</v>
      </c>
      <c r="K67" s="13">
        <v>4</v>
      </c>
      <c r="T67" s="13">
        <v>1</v>
      </c>
      <c r="U67" s="13">
        <v>2</v>
      </c>
    </row>
    <row r="68" spans="1:21" x14ac:dyDescent="0.3">
      <c r="A68" s="36"/>
      <c r="B68" s="36"/>
      <c r="C68" t="s">
        <v>32</v>
      </c>
      <c r="D68" s="13">
        <v>1.6910000000000001</v>
      </c>
      <c r="J68" s="13">
        <v>1.55</v>
      </c>
      <c r="K68" s="13">
        <v>1.6</v>
      </c>
      <c r="T68" s="13">
        <v>2</v>
      </c>
      <c r="U68" s="13">
        <v>2</v>
      </c>
    </row>
    <row r="69" spans="1:21" x14ac:dyDescent="0.3">
      <c r="A69" s="36">
        <v>13010170102</v>
      </c>
      <c r="B69" s="36" t="s">
        <v>43</v>
      </c>
      <c r="C69" t="s">
        <v>26</v>
      </c>
      <c r="E69" s="13">
        <v>4</v>
      </c>
      <c r="F69" s="13">
        <v>4</v>
      </c>
      <c r="G69" s="13">
        <v>4</v>
      </c>
      <c r="H69" s="13">
        <v>4</v>
      </c>
      <c r="I69" s="13">
        <v>4</v>
      </c>
      <c r="J69" s="13">
        <v>4</v>
      </c>
      <c r="K69" s="13">
        <v>4</v>
      </c>
      <c r="L69" s="13">
        <v>4</v>
      </c>
      <c r="M69" s="13">
        <v>4</v>
      </c>
      <c r="N69" s="13">
        <v>4</v>
      </c>
      <c r="O69" s="13">
        <v>4</v>
      </c>
      <c r="P69" s="13">
        <v>4</v>
      </c>
      <c r="Q69" s="13">
        <v>4</v>
      </c>
      <c r="R69" s="13">
        <v>4</v>
      </c>
      <c r="S69" s="13">
        <v>4</v>
      </c>
      <c r="T69" s="13">
        <v>4</v>
      </c>
      <c r="U69" s="13">
        <v>4</v>
      </c>
    </row>
    <row r="70" spans="1:21" x14ac:dyDescent="0.3">
      <c r="A70" s="36"/>
      <c r="B70" s="36"/>
      <c r="C70" t="s">
        <v>29</v>
      </c>
      <c r="D70" s="13">
        <v>4</v>
      </c>
    </row>
    <row r="71" spans="1:21" x14ac:dyDescent="0.3">
      <c r="A71" s="36"/>
      <c r="B71" s="36"/>
      <c r="C71" t="s">
        <v>30</v>
      </c>
      <c r="D71" s="13">
        <v>11500</v>
      </c>
    </row>
    <row r="72" spans="1:21" x14ac:dyDescent="0.3">
      <c r="A72" s="36"/>
      <c r="B72" s="36"/>
      <c r="C72" t="s">
        <v>31</v>
      </c>
      <c r="D72" s="13">
        <v>46</v>
      </c>
      <c r="J72" s="13">
        <v>6</v>
      </c>
      <c r="K72" s="13">
        <v>7</v>
      </c>
      <c r="L72" s="13">
        <v>5</v>
      </c>
      <c r="M72" s="13">
        <v>4</v>
      </c>
      <c r="N72" s="13">
        <v>4</v>
      </c>
      <c r="O72" s="13">
        <v>3</v>
      </c>
      <c r="P72" s="13">
        <v>2</v>
      </c>
      <c r="Q72" s="13">
        <v>3</v>
      </c>
      <c r="R72" s="13">
        <v>3</v>
      </c>
      <c r="S72" s="13">
        <v>2</v>
      </c>
      <c r="T72" s="13">
        <v>3</v>
      </c>
      <c r="U72" s="13">
        <v>4</v>
      </c>
    </row>
    <row r="73" spans="1:21" x14ac:dyDescent="0.3">
      <c r="A73" s="36"/>
      <c r="B73" s="36"/>
      <c r="C73" t="s">
        <v>32</v>
      </c>
      <c r="D73" s="13">
        <v>1.946</v>
      </c>
      <c r="J73" s="13">
        <v>1.5</v>
      </c>
      <c r="K73" s="13">
        <v>1.6</v>
      </c>
      <c r="L73" s="13">
        <v>1.5</v>
      </c>
      <c r="M73" s="13">
        <v>1.52</v>
      </c>
      <c r="N73" s="13">
        <v>1.5</v>
      </c>
      <c r="O73" s="13">
        <v>1.5</v>
      </c>
      <c r="P73" s="13">
        <v>2</v>
      </c>
      <c r="Q73" s="13">
        <v>5</v>
      </c>
      <c r="R73" s="13">
        <v>3.2</v>
      </c>
      <c r="S73" s="13">
        <v>2.8</v>
      </c>
      <c r="T73" s="13">
        <v>1.68</v>
      </c>
      <c r="U73" s="13">
        <v>1.5</v>
      </c>
    </row>
    <row r="74" spans="1:21" x14ac:dyDescent="0.3">
      <c r="A74" s="36">
        <v>13010180000</v>
      </c>
      <c r="B74" s="36" t="s">
        <v>44</v>
      </c>
      <c r="C74" t="s">
        <v>26</v>
      </c>
      <c r="E74" s="13">
        <v>2</v>
      </c>
      <c r="F74" s="13">
        <v>2</v>
      </c>
      <c r="G74" s="13">
        <v>2</v>
      </c>
      <c r="H74" s="13">
        <v>2</v>
      </c>
      <c r="I74" s="13">
        <v>2</v>
      </c>
      <c r="J74" s="13">
        <v>2</v>
      </c>
      <c r="K74" s="13">
        <v>2</v>
      </c>
      <c r="L74" s="13">
        <v>2</v>
      </c>
      <c r="M74" s="13">
        <v>2</v>
      </c>
      <c r="N74" s="13">
        <v>2</v>
      </c>
      <c r="O74" s="13">
        <v>2</v>
      </c>
      <c r="P74" s="13">
        <v>2</v>
      </c>
      <c r="Q74" s="13">
        <v>2</v>
      </c>
      <c r="R74" s="13">
        <v>2</v>
      </c>
      <c r="S74" s="13">
        <v>2</v>
      </c>
      <c r="T74" s="13">
        <v>2</v>
      </c>
      <c r="U74" s="13">
        <v>2</v>
      </c>
    </row>
    <row r="75" spans="1:21" x14ac:dyDescent="0.3">
      <c r="A75" s="36"/>
      <c r="B75" s="36"/>
      <c r="C75" t="s">
        <v>29</v>
      </c>
      <c r="D75" s="13">
        <v>2</v>
      </c>
    </row>
    <row r="76" spans="1:21" x14ac:dyDescent="0.3">
      <c r="A76" s="36"/>
      <c r="B76" s="36"/>
      <c r="C76" t="s">
        <v>30</v>
      </c>
      <c r="D76" s="13">
        <v>6500</v>
      </c>
    </row>
    <row r="77" spans="1:21" x14ac:dyDescent="0.3">
      <c r="A77" s="36"/>
      <c r="B77" s="36"/>
      <c r="C77" t="s">
        <v>31</v>
      </c>
      <c r="D77" s="13">
        <v>13</v>
      </c>
      <c r="J77" s="13">
        <v>5</v>
      </c>
      <c r="K77" s="13">
        <v>4</v>
      </c>
      <c r="T77" s="13">
        <v>1</v>
      </c>
      <c r="U77" s="13">
        <v>3</v>
      </c>
    </row>
    <row r="78" spans="1:21" x14ac:dyDescent="0.3">
      <c r="A78" s="36"/>
      <c r="B78" s="36"/>
      <c r="C78" t="s">
        <v>32</v>
      </c>
      <c r="D78" s="13">
        <v>3.0379999999999998</v>
      </c>
      <c r="J78" s="13">
        <v>3.2</v>
      </c>
      <c r="K78" s="13">
        <v>3.5</v>
      </c>
      <c r="T78" s="13">
        <v>2</v>
      </c>
      <c r="U78" s="13">
        <v>2.5</v>
      </c>
    </row>
    <row r="79" spans="1:21" x14ac:dyDescent="0.3">
      <c r="A79" s="36">
        <v>14010070000</v>
      </c>
      <c r="B79" s="36" t="s">
        <v>45</v>
      </c>
      <c r="C79" t="s">
        <v>26</v>
      </c>
      <c r="E79" s="13">
        <v>10</v>
      </c>
      <c r="G79" s="13">
        <v>5</v>
      </c>
      <c r="H79" s="13">
        <v>5</v>
      </c>
      <c r="I79" s="13">
        <v>5</v>
      </c>
      <c r="J79" s="13">
        <v>40</v>
      </c>
      <c r="K79" s="13">
        <v>144</v>
      </c>
      <c r="L79" s="13">
        <v>146</v>
      </c>
      <c r="M79" s="13">
        <v>133</v>
      </c>
      <c r="N79" s="13">
        <v>155</v>
      </c>
      <c r="O79" s="13">
        <v>155</v>
      </c>
      <c r="P79" s="13">
        <v>123</v>
      </c>
      <c r="Q79" s="13">
        <v>32</v>
      </c>
      <c r="R79" s="13">
        <v>32</v>
      </c>
      <c r="S79" s="13">
        <v>13</v>
      </c>
      <c r="T79" s="13">
        <v>20</v>
      </c>
      <c r="U79" s="13">
        <v>34</v>
      </c>
    </row>
    <row r="80" spans="1:21" x14ac:dyDescent="0.3">
      <c r="A80" s="36"/>
      <c r="B80" s="36"/>
      <c r="C80" t="s">
        <v>27</v>
      </c>
      <c r="D80" s="13">
        <v>168</v>
      </c>
      <c r="G80" s="13">
        <v>5</v>
      </c>
      <c r="J80" s="13">
        <v>35</v>
      </c>
      <c r="K80" s="13">
        <v>104</v>
      </c>
      <c r="L80" s="13">
        <v>2</v>
      </c>
      <c r="N80" s="13">
        <v>22</v>
      </c>
    </row>
    <row r="81" spans="1:21" x14ac:dyDescent="0.3">
      <c r="A81" s="36"/>
      <c r="B81" s="36"/>
      <c r="C81" t="s">
        <v>28</v>
      </c>
      <c r="D81" s="13">
        <v>8</v>
      </c>
      <c r="M81" s="13">
        <v>8</v>
      </c>
    </row>
    <row r="82" spans="1:21" x14ac:dyDescent="0.3">
      <c r="A82" s="36"/>
      <c r="B82" s="36"/>
      <c r="C82" t="s">
        <v>29</v>
      </c>
      <c r="D82" s="13">
        <v>160</v>
      </c>
      <c r="M82" s="13">
        <v>5</v>
      </c>
      <c r="P82" s="13">
        <v>32</v>
      </c>
      <c r="Q82" s="13">
        <v>101</v>
      </c>
      <c r="S82" s="13">
        <v>19</v>
      </c>
      <c r="T82" s="13">
        <v>3</v>
      </c>
    </row>
    <row r="83" spans="1:21" x14ac:dyDescent="0.3">
      <c r="A83" s="36"/>
      <c r="B83" s="36"/>
      <c r="C83" t="s">
        <v>30</v>
      </c>
      <c r="D83" s="13">
        <v>5368.75</v>
      </c>
      <c r="M83" s="13">
        <v>6400</v>
      </c>
      <c r="P83" s="13">
        <v>4656.25</v>
      </c>
      <c r="Q83" s="13">
        <v>5356.4350000000004</v>
      </c>
      <c r="S83" s="13">
        <v>6315.7889999999998</v>
      </c>
      <c r="T83" s="13">
        <v>5666.6660000000002</v>
      </c>
    </row>
    <row r="84" spans="1:21" x14ac:dyDescent="0.3">
      <c r="A84" s="36"/>
      <c r="B84" s="36"/>
      <c r="C84" t="s">
        <v>31</v>
      </c>
      <c r="D84" s="13">
        <v>859</v>
      </c>
      <c r="M84" s="13">
        <v>32</v>
      </c>
      <c r="P84" s="13">
        <v>149</v>
      </c>
      <c r="Q84" s="13">
        <v>541</v>
      </c>
      <c r="S84" s="13">
        <v>120</v>
      </c>
      <c r="T84" s="13">
        <v>17</v>
      </c>
    </row>
    <row r="85" spans="1:21" x14ac:dyDescent="0.3">
      <c r="A85" s="36"/>
      <c r="B85" s="36"/>
      <c r="C85" t="s">
        <v>32</v>
      </c>
      <c r="D85" s="13">
        <v>0.97</v>
      </c>
      <c r="M85" s="13">
        <v>1</v>
      </c>
      <c r="P85" s="13">
        <v>1</v>
      </c>
      <c r="Q85" s="13">
        <v>0.95599999999999996</v>
      </c>
      <c r="S85" s="13">
        <v>1</v>
      </c>
      <c r="T85" s="13">
        <v>0.9</v>
      </c>
    </row>
    <row r="86" spans="1:21" x14ac:dyDescent="0.3">
      <c r="A86" s="36">
        <v>14010080000</v>
      </c>
      <c r="B86" s="36" t="s">
        <v>46</v>
      </c>
      <c r="C86" t="s">
        <v>26</v>
      </c>
      <c r="E86" s="13">
        <v>6</v>
      </c>
      <c r="F86" s="13">
        <v>5</v>
      </c>
      <c r="G86" s="13">
        <v>5</v>
      </c>
      <c r="H86" s="13">
        <v>5</v>
      </c>
      <c r="I86" s="13">
        <v>5</v>
      </c>
      <c r="J86" s="13">
        <v>5</v>
      </c>
      <c r="K86" s="13">
        <v>9</v>
      </c>
      <c r="L86" s="13">
        <v>9</v>
      </c>
      <c r="M86" s="13">
        <v>9</v>
      </c>
      <c r="N86" s="13">
        <v>4</v>
      </c>
      <c r="O86" s="13">
        <v>4</v>
      </c>
      <c r="P86" s="13">
        <v>2</v>
      </c>
      <c r="T86" s="13">
        <v>6</v>
      </c>
      <c r="U86" s="13">
        <v>13</v>
      </c>
    </row>
    <row r="87" spans="1:21" x14ac:dyDescent="0.3">
      <c r="A87" s="36"/>
      <c r="B87" s="36"/>
      <c r="C87" t="s">
        <v>27</v>
      </c>
      <c r="D87" s="13">
        <v>9</v>
      </c>
      <c r="F87" s="13">
        <v>5</v>
      </c>
      <c r="K87" s="13">
        <v>4</v>
      </c>
    </row>
    <row r="88" spans="1:21" x14ac:dyDescent="0.3">
      <c r="A88" s="36"/>
      <c r="B88" s="36"/>
      <c r="C88" t="s">
        <v>29</v>
      </c>
      <c r="D88" s="13">
        <v>9</v>
      </c>
      <c r="N88" s="13">
        <v>5</v>
      </c>
      <c r="P88" s="13">
        <v>2</v>
      </c>
      <c r="Q88" s="13">
        <v>2</v>
      </c>
    </row>
    <row r="89" spans="1:21" x14ac:dyDescent="0.3">
      <c r="A89" s="36"/>
      <c r="B89" s="36"/>
      <c r="C89" t="s">
        <v>30</v>
      </c>
      <c r="D89" s="13">
        <v>1222.222</v>
      </c>
      <c r="N89" s="13">
        <v>1200</v>
      </c>
      <c r="P89" s="13">
        <v>1250</v>
      </c>
      <c r="Q89" s="13">
        <v>1250</v>
      </c>
    </row>
    <row r="90" spans="1:21" x14ac:dyDescent="0.3">
      <c r="A90" s="36"/>
      <c r="B90" s="36"/>
      <c r="C90" t="s">
        <v>31</v>
      </c>
      <c r="D90" s="13">
        <v>11</v>
      </c>
      <c r="N90" s="13">
        <v>6</v>
      </c>
      <c r="P90" s="13">
        <v>2.5</v>
      </c>
      <c r="Q90" s="13">
        <v>2.5</v>
      </c>
    </row>
    <row r="91" spans="1:21" x14ac:dyDescent="0.3">
      <c r="A91" s="36"/>
      <c r="B91" s="36"/>
      <c r="C91" t="s">
        <v>32</v>
      </c>
      <c r="D91" s="13">
        <v>2.5230000000000001</v>
      </c>
      <c r="N91" s="13">
        <v>2</v>
      </c>
      <c r="P91" s="13">
        <v>2.8</v>
      </c>
      <c r="Q91" s="13">
        <v>3.5</v>
      </c>
    </row>
    <row r="92" spans="1:21" x14ac:dyDescent="0.3">
      <c r="A92" s="36">
        <v>13010210000</v>
      </c>
      <c r="B92" s="36" t="s">
        <v>47</v>
      </c>
      <c r="C92" t="s">
        <v>26</v>
      </c>
      <c r="E92" s="13">
        <v>3</v>
      </c>
      <c r="F92" s="13">
        <v>18</v>
      </c>
      <c r="G92" s="13">
        <v>18</v>
      </c>
      <c r="H92" s="13">
        <v>18</v>
      </c>
      <c r="I92" s="13">
        <v>18</v>
      </c>
      <c r="J92" s="13">
        <v>18</v>
      </c>
      <c r="K92" s="13">
        <v>18</v>
      </c>
      <c r="L92" s="13">
        <v>18</v>
      </c>
      <c r="M92" s="13">
        <v>17</v>
      </c>
      <c r="N92" s="13">
        <v>17</v>
      </c>
      <c r="O92" s="13">
        <v>17</v>
      </c>
      <c r="P92" s="13">
        <v>17</v>
      </c>
      <c r="Q92" s="13">
        <v>17</v>
      </c>
      <c r="R92" s="13">
        <v>17</v>
      </c>
      <c r="S92" s="13">
        <v>17</v>
      </c>
      <c r="T92" s="13">
        <v>17</v>
      </c>
      <c r="U92" s="13">
        <v>17</v>
      </c>
    </row>
    <row r="93" spans="1:21" x14ac:dyDescent="0.3">
      <c r="A93" s="36"/>
      <c r="B93" s="36"/>
      <c r="C93" t="s">
        <v>27</v>
      </c>
      <c r="D93" s="13">
        <v>15</v>
      </c>
      <c r="F93" s="13">
        <v>15</v>
      </c>
    </row>
    <row r="94" spans="1:21" x14ac:dyDescent="0.3">
      <c r="A94" s="36"/>
      <c r="B94" s="36"/>
      <c r="C94" t="s">
        <v>28</v>
      </c>
      <c r="D94" s="13">
        <v>1</v>
      </c>
      <c r="M94" s="13">
        <v>1</v>
      </c>
    </row>
    <row r="95" spans="1:21" x14ac:dyDescent="0.3">
      <c r="A95" s="36"/>
      <c r="B95" s="36"/>
      <c r="C95" t="s">
        <v>29</v>
      </c>
      <c r="D95" s="13">
        <v>2</v>
      </c>
    </row>
    <row r="96" spans="1:21" x14ac:dyDescent="0.3">
      <c r="A96" s="36"/>
      <c r="B96" s="36"/>
      <c r="C96" t="s">
        <v>30</v>
      </c>
      <c r="D96" s="13">
        <v>10000</v>
      </c>
    </row>
    <row r="97" spans="1:21" x14ac:dyDescent="0.3">
      <c r="A97" s="36"/>
      <c r="B97" s="36"/>
      <c r="C97" t="s">
        <v>31</v>
      </c>
      <c r="D97" s="13">
        <v>20</v>
      </c>
      <c r="J97" s="13">
        <v>6</v>
      </c>
      <c r="K97" s="13">
        <v>10</v>
      </c>
      <c r="U97" s="13">
        <v>4</v>
      </c>
    </row>
    <row r="98" spans="1:21" x14ac:dyDescent="0.3">
      <c r="A98" s="36"/>
      <c r="B98" s="36"/>
      <c r="C98" t="s">
        <v>32</v>
      </c>
      <c r="D98" s="13">
        <v>1.31</v>
      </c>
      <c r="J98" s="13">
        <v>1.2</v>
      </c>
      <c r="K98" s="13">
        <v>1.5</v>
      </c>
      <c r="U98" s="13">
        <v>1</v>
      </c>
    </row>
    <row r="99" spans="1:21" x14ac:dyDescent="0.3">
      <c r="A99" s="36">
        <v>13010220000</v>
      </c>
      <c r="B99" s="36" t="s">
        <v>48</v>
      </c>
      <c r="C99" t="s">
        <v>26</v>
      </c>
      <c r="E99" s="13">
        <v>79</v>
      </c>
      <c r="F99" s="13">
        <v>79</v>
      </c>
      <c r="G99" s="13">
        <v>79</v>
      </c>
      <c r="H99" s="13">
        <v>79</v>
      </c>
      <c r="I99" s="13">
        <v>79</v>
      </c>
      <c r="J99" s="13">
        <v>79</v>
      </c>
      <c r="K99" s="13">
        <v>79</v>
      </c>
      <c r="L99" s="13">
        <v>79</v>
      </c>
      <c r="M99" s="13">
        <v>79</v>
      </c>
      <c r="N99" s="13">
        <v>79</v>
      </c>
      <c r="O99" s="13">
        <v>79</v>
      </c>
      <c r="P99" s="13">
        <v>79</v>
      </c>
      <c r="Q99" s="13">
        <v>79</v>
      </c>
      <c r="R99" s="13">
        <v>79</v>
      </c>
      <c r="S99" s="13">
        <v>79</v>
      </c>
      <c r="T99" s="13">
        <v>79</v>
      </c>
      <c r="U99" s="13">
        <v>79</v>
      </c>
    </row>
    <row r="100" spans="1:21" x14ac:dyDescent="0.3">
      <c r="A100" s="36"/>
      <c r="B100" s="36"/>
      <c r="C100" t="s">
        <v>29</v>
      </c>
      <c r="D100" s="13">
        <v>79</v>
      </c>
    </row>
    <row r="101" spans="1:21" x14ac:dyDescent="0.3">
      <c r="A101" s="36"/>
      <c r="B101" s="36"/>
      <c r="C101" t="s">
        <v>30</v>
      </c>
      <c r="D101" s="13">
        <v>4050.6320000000001</v>
      </c>
    </row>
    <row r="102" spans="1:21" x14ac:dyDescent="0.3">
      <c r="A102" s="36"/>
      <c r="B102" s="36"/>
      <c r="C102" t="s">
        <v>31</v>
      </c>
      <c r="D102" s="13">
        <v>320</v>
      </c>
      <c r="J102" s="13">
        <v>85</v>
      </c>
      <c r="K102" s="13">
        <v>90</v>
      </c>
      <c r="T102" s="13">
        <v>60</v>
      </c>
      <c r="U102" s="13">
        <v>85</v>
      </c>
    </row>
    <row r="103" spans="1:21" x14ac:dyDescent="0.3">
      <c r="A103" s="36"/>
      <c r="B103" s="36"/>
      <c r="C103" t="s">
        <v>32</v>
      </c>
      <c r="D103" s="13">
        <v>1.117</v>
      </c>
      <c r="J103" s="13">
        <v>1.1000000000000001</v>
      </c>
      <c r="K103" s="13">
        <v>1</v>
      </c>
      <c r="T103" s="13">
        <v>1.2</v>
      </c>
      <c r="U103" s="13">
        <v>1.2</v>
      </c>
    </row>
    <row r="104" spans="1:21" x14ac:dyDescent="0.3">
      <c r="A104" s="36">
        <v>13010230000</v>
      </c>
      <c r="B104" s="36" t="s">
        <v>49</v>
      </c>
      <c r="C104" t="s">
        <v>26</v>
      </c>
      <c r="E104" s="13">
        <v>106</v>
      </c>
      <c r="F104" s="13">
        <v>106</v>
      </c>
      <c r="G104" s="13">
        <v>106</v>
      </c>
      <c r="H104" s="13">
        <v>106</v>
      </c>
      <c r="I104" s="13">
        <v>106</v>
      </c>
      <c r="J104" s="13">
        <v>107</v>
      </c>
      <c r="K104" s="13">
        <v>108</v>
      </c>
      <c r="L104" s="13">
        <v>108</v>
      </c>
      <c r="M104" s="13">
        <v>108</v>
      </c>
      <c r="N104" s="13">
        <v>108</v>
      </c>
      <c r="O104" s="13">
        <v>108</v>
      </c>
      <c r="P104" s="13">
        <v>108</v>
      </c>
      <c r="Q104" s="13">
        <v>108</v>
      </c>
      <c r="R104" s="13">
        <v>108</v>
      </c>
      <c r="S104" s="13">
        <v>108</v>
      </c>
      <c r="T104" s="13">
        <v>108</v>
      </c>
      <c r="U104" s="13">
        <v>108</v>
      </c>
    </row>
    <row r="105" spans="1:21" x14ac:dyDescent="0.3">
      <c r="A105" s="36"/>
      <c r="B105" s="36"/>
      <c r="C105" t="s">
        <v>27</v>
      </c>
      <c r="D105" s="13">
        <v>2</v>
      </c>
      <c r="J105" s="13">
        <v>1</v>
      </c>
      <c r="K105" s="13">
        <v>1</v>
      </c>
    </row>
    <row r="106" spans="1:21" x14ac:dyDescent="0.3">
      <c r="A106" s="36"/>
      <c r="B106" s="36"/>
      <c r="C106" t="s">
        <v>29</v>
      </c>
      <c r="D106" s="13">
        <v>51</v>
      </c>
    </row>
    <row r="107" spans="1:21" x14ac:dyDescent="0.3">
      <c r="A107" s="36"/>
      <c r="B107" s="36"/>
      <c r="C107" t="s">
        <v>30</v>
      </c>
      <c r="D107" s="13">
        <v>4254.9009999999998</v>
      </c>
    </row>
    <row r="108" spans="1:21" x14ac:dyDescent="0.3">
      <c r="A108" s="36"/>
      <c r="B108" s="36"/>
      <c r="C108" t="s">
        <v>31</v>
      </c>
      <c r="D108" s="13">
        <v>217</v>
      </c>
      <c r="J108" s="13">
        <v>35</v>
      </c>
      <c r="K108" s="13">
        <v>60</v>
      </c>
      <c r="L108" s="13">
        <v>10</v>
      </c>
      <c r="M108" s="13">
        <v>12</v>
      </c>
      <c r="N108" s="13">
        <v>25</v>
      </c>
      <c r="O108" s="13">
        <v>15</v>
      </c>
      <c r="P108" s="13">
        <v>8</v>
      </c>
      <c r="Q108" s="13">
        <v>5</v>
      </c>
      <c r="R108" s="13">
        <v>10</v>
      </c>
      <c r="S108" s="13">
        <v>8</v>
      </c>
      <c r="T108" s="13">
        <v>15</v>
      </c>
      <c r="U108" s="13">
        <v>14</v>
      </c>
    </row>
    <row r="109" spans="1:21" x14ac:dyDescent="0.3">
      <c r="A109" s="36"/>
      <c r="B109" s="36"/>
      <c r="C109" t="s">
        <v>32</v>
      </c>
      <c r="D109" s="13">
        <v>1.54</v>
      </c>
      <c r="J109" s="13">
        <v>1.5</v>
      </c>
      <c r="K109" s="13">
        <v>1.5</v>
      </c>
      <c r="L109" s="13">
        <v>1.5</v>
      </c>
      <c r="M109" s="13">
        <v>1.52</v>
      </c>
      <c r="N109" s="13">
        <v>1.5</v>
      </c>
      <c r="O109" s="13">
        <v>1.5</v>
      </c>
      <c r="P109" s="13">
        <v>1.5</v>
      </c>
      <c r="Q109" s="13">
        <v>1.5</v>
      </c>
      <c r="R109" s="13">
        <v>1.4</v>
      </c>
      <c r="S109" s="13">
        <v>1.58</v>
      </c>
      <c r="T109" s="13">
        <v>1.8</v>
      </c>
      <c r="U109" s="13">
        <v>1.8</v>
      </c>
    </row>
    <row r="110" spans="1:21" x14ac:dyDescent="0.3">
      <c r="A110" s="36">
        <v>13010250000</v>
      </c>
      <c r="B110" s="36" t="s">
        <v>50</v>
      </c>
      <c r="C110" t="s">
        <v>26</v>
      </c>
      <c r="E110" s="13">
        <v>38</v>
      </c>
      <c r="F110" s="13">
        <v>38</v>
      </c>
      <c r="G110" s="13">
        <v>38</v>
      </c>
      <c r="H110" s="13">
        <v>38</v>
      </c>
      <c r="I110" s="13">
        <v>38</v>
      </c>
      <c r="J110" s="13">
        <v>38</v>
      </c>
      <c r="K110" s="13">
        <v>38</v>
      </c>
      <c r="L110" s="13">
        <v>38</v>
      </c>
      <c r="M110" s="13">
        <v>38</v>
      </c>
      <c r="N110" s="13">
        <v>38</v>
      </c>
      <c r="O110" s="13">
        <v>38</v>
      </c>
      <c r="P110" s="13">
        <v>38</v>
      </c>
      <c r="Q110" s="13">
        <v>38</v>
      </c>
      <c r="R110" s="13">
        <v>38</v>
      </c>
      <c r="S110" s="13">
        <v>38</v>
      </c>
      <c r="T110" s="13">
        <v>38</v>
      </c>
      <c r="U110" s="13">
        <v>38</v>
      </c>
    </row>
    <row r="111" spans="1:21" x14ac:dyDescent="0.3">
      <c r="A111" s="36"/>
      <c r="B111" s="36"/>
      <c r="C111" t="s">
        <v>29</v>
      </c>
      <c r="D111" s="13">
        <v>19</v>
      </c>
    </row>
    <row r="112" spans="1:21" x14ac:dyDescent="0.3">
      <c r="A112" s="36"/>
      <c r="B112" s="36"/>
      <c r="C112" t="s">
        <v>30</v>
      </c>
      <c r="D112" s="13">
        <v>7894.7359999999999</v>
      </c>
    </row>
    <row r="113" spans="1:21" x14ac:dyDescent="0.3">
      <c r="A113" s="36"/>
      <c r="B113" s="36"/>
      <c r="C113" t="s">
        <v>31</v>
      </c>
      <c r="D113" s="13">
        <v>150</v>
      </c>
      <c r="J113" s="13">
        <v>40</v>
      </c>
      <c r="K113" s="13">
        <v>45</v>
      </c>
      <c r="L113" s="13">
        <v>20</v>
      </c>
      <c r="T113" s="13">
        <v>20</v>
      </c>
      <c r="U113" s="13">
        <v>25</v>
      </c>
    </row>
    <row r="114" spans="1:21" x14ac:dyDescent="0.3">
      <c r="A114" s="36"/>
      <c r="B114" s="36"/>
      <c r="C114" t="s">
        <v>32</v>
      </c>
      <c r="D114" s="13">
        <v>1.4159999999999999</v>
      </c>
      <c r="J114" s="13">
        <v>1.65</v>
      </c>
      <c r="K114" s="13">
        <v>1.52</v>
      </c>
      <c r="L114" s="13">
        <v>1.2</v>
      </c>
      <c r="T114" s="13">
        <v>1.2</v>
      </c>
      <c r="U114" s="13">
        <v>1.2</v>
      </c>
    </row>
    <row r="115" spans="1:21" x14ac:dyDescent="0.3">
      <c r="A115" s="36">
        <v>13010270000</v>
      </c>
      <c r="B115" s="36" t="s">
        <v>51</v>
      </c>
      <c r="C115" t="s">
        <v>26</v>
      </c>
      <c r="E115" s="13">
        <v>40</v>
      </c>
      <c r="F115" s="13">
        <v>40</v>
      </c>
      <c r="G115" s="13">
        <v>40</v>
      </c>
      <c r="H115" s="13">
        <v>40</v>
      </c>
      <c r="I115" s="13">
        <v>40</v>
      </c>
      <c r="J115" s="13">
        <v>40</v>
      </c>
      <c r="K115" s="13">
        <v>40</v>
      </c>
      <c r="L115" s="13">
        <v>40</v>
      </c>
      <c r="M115" s="13">
        <v>40</v>
      </c>
      <c r="N115" s="13">
        <v>40</v>
      </c>
      <c r="O115" s="13">
        <v>40</v>
      </c>
      <c r="P115" s="13">
        <v>40</v>
      </c>
      <c r="Q115" s="13">
        <v>40</v>
      </c>
      <c r="R115" s="13">
        <v>40</v>
      </c>
      <c r="S115" s="13">
        <v>40</v>
      </c>
      <c r="T115" s="13">
        <v>40</v>
      </c>
      <c r="U115" s="13">
        <v>40</v>
      </c>
    </row>
    <row r="116" spans="1:21" x14ac:dyDescent="0.3">
      <c r="A116" s="36"/>
      <c r="B116" s="36"/>
      <c r="C116" t="s">
        <v>29</v>
      </c>
      <c r="D116" s="13">
        <v>40</v>
      </c>
    </row>
    <row r="117" spans="1:21" x14ac:dyDescent="0.3">
      <c r="A117" s="36"/>
      <c r="B117" s="36"/>
      <c r="C117" t="s">
        <v>30</v>
      </c>
      <c r="D117" s="13">
        <v>4375</v>
      </c>
    </row>
    <row r="118" spans="1:21" x14ac:dyDescent="0.3">
      <c r="A118" s="36"/>
      <c r="B118" s="36"/>
      <c r="C118" t="s">
        <v>31</v>
      </c>
      <c r="D118" s="13">
        <v>175</v>
      </c>
      <c r="J118" s="13">
        <v>45</v>
      </c>
      <c r="K118" s="13">
        <v>50</v>
      </c>
      <c r="L118" s="13">
        <v>10</v>
      </c>
      <c r="T118" s="13">
        <v>25</v>
      </c>
      <c r="U118" s="13">
        <v>45</v>
      </c>
    </row>
    <row r="119" spans="1:21" x14ac:dyDescent="0.3">
      <c r="A119" s="36"/>
      <c r="B119" s="36"/>
      <c r="C119" t="s">
        <v>32</v>
      </c>
      <c r="D119" s="13">
        <v>1.466</v>
      </c>
      <c r="J119" s="13">
        <v>1.3</v>
      </c>
      <c r="K119" s="13">
        <v>1.35</v>
      </c>
      <c r="L119" s="13">
        <v>1.3</v>
      </c>
      <c r="T119" s="13">
        <v>2</v>
      </c>
      <c r="U119" s="13">
        <v>1.5</v>
      </c>
    </row>
    <row r="120" spans="1:21" x14ac:dyDescent="0.3">
      <c r="A120" s="36">
        <v>13020070000</v>
      </c>
      <c r="B120" s="36" t="s">
        <v>52</v>
      </c>
      <c r="C120" t="s">
        <v>26</v>
      </c>
      <c r="E120" s="13">
        <v>9</v>
      </c>
      <c r="F120" s="13">
        <v>9</v>
      </c>
      <c r="G120" s="13">
        <v>9</v>
      </c>
      <c r="H120" s="13">
        <v>9</v>
      </c>
      <c r="I120" s="13">
        <v>9</v>
      </c>
      <c r="J120" s="13">
        <v>9</v>
      </c>
      <c r="K120" s="13">
        <v>9</v>
      </c>
      <c r="L120" s="13">
        <v>9</v>
      </c>
      <c r="M120" s="13">
        <v>9</v>
      </c>
      <c r="N120" s="13">
        <v>9</v>
      </c>
      <c r="O120" s="13">
        <v>9</v>
      </c>
      <c r="P120" s="13">
        <v>9</v>
      </c>
      <c r="Q120" s="13">
        <v>9</v>
      </c>
      <c r="R120" s="13">
        <v>9</v>
      </c>
      <c r="S120" s="13">
        <v>9</v>
      </c>
      <c r="T120" s="13">
        <v>9</v>
      </c>
      <c r="U120" s="13">
        <v>9</v>
      </c>
    </row>
    <row r="121" spans="1:21" x14ac:dyDescent="0.3">
      <c r="A121" s="36"/>
      <c r="B121" s="36"/>
      <c r="C121" t="s">
        <v>29</v>
      </c>
      <c r="D121" s="13">
        <v>9</v>
      </c>
    </row>
    <row r="122" spans="1:21" x14ac:dyDescent="0.3">
      <c r="A122" s="36"/>
      <c r="B122" s="36"/>
      <c r="C122" t="s">
        <v>30</v>
      </c>
      <c r="D122" s="13">
        <v>2388.8879999999999</v>
      </c>
    </row>
    <row r="123" spans="1:21" x14ac:dyDescent="0.3">
      <c r="A123" s="36"/>
      <c r="B123" s="36"/>
      <c r="C123" t="s">
        <v>31</v>
      </c>
      <c r="D123" s="13">
        <v>21.5</v>
      </c>
      <c r="J123" s="13">
        <v>7</v>
      </c>
      <c r="K123" s="13">
        <v>8</v>
      </c>
      <c r="T123" s="13">
        <v>3</v>
      </c>
      <c r="U123" s="13">
        <v>3.5</v>
      </c>
    </row>
    <row r="124" spans="1:21" x14ac:dyDescent="0.3">
      <c r="A124" s="36"/>
      <c r="B124" s="36"/>
      <c r="C124" t="s">
        <v>32</v>
      </c>
      <c r="D124" s="13">
        <v>2.7050000000000001</v>
      </c>
      <c r="J124" s="13">
        <v>2.85</v>
      </c>
      <c r="K124" s="13">
        <v>2.5</v>
      </c>
      <c r="T124" s="13">
        <v>2.8</v>
      </c>
      <c r="U124" s="13">
        <v>2.8</v>
      </c>
    </row>
    <row r="125" spans="1:21" x14ac:dyDescent="0.3">
      <c r="A125" s="36">
        <v>13010300000</v>
      </c>
      <c r="B125" s="36" t="s">
        <v>53</v>
      </c>
      <c r="C125" t="s">
        <v>26</v>
      </c>
      <c r="E125" s="13">
        <v>2</v>
      </c>
      <c r="F125" s="13">
        <v>2</v>
      </c>
      <c r="G125" s="13">
        <v>2</v>
      </c>
      <c r="H125" s="13">
        <v>2</v>
      </c>
      <c r="I125" s="13">
        <v>2</v>
      </c>
      <c r="J125" s="13">
        <v>2</v>
      </c>
      <c r="K125" s="13">
        <v>2</v>
      </c>
      <c r="L125" s="13">
        <v>2</v>
      </c>
      <c r="M125" s="13">
        <v>2</v>
      </c>
      <c r="N125" s="13">
        <v>2</v>
      </c>
      <c r="O125" s="13">
        <v>2</v>
      </c>
      <c r="P125" s="13">
        <v>2</v>
      </c>
      <c r="Q125" s="13">
        <v>2</v>
      </c>
      <c r="R125" s="13">
        <v>2</v>
      </c>
      <c r="S125" s="13">
        <v>2</v>
      </c>
      <c r="T125" s="13">
        <v>2</v>
      </c>
      <c r="U125" s="13">
        <v>2</v>
      </c>
    </row>
    <row r="126" spans="1:21" x14ac:dyDescent="0.3">
      <c r="A126" s="36"/>
      <c r="B126" s="36"/>
      <c r="C126" t="s">
        <v>29</v>
      </c>
      <c r="D126" s="13">
        <v>2</v>
      </c>
    </row>
    <row r="127" spans="1:21" x14ac:dyDescent="0.3">
      <c r="A127" s="36"/>
      <c r="B127" s="36"/>
      <c r="C127" t="s">
        <v>30</v>
      </c>
      <c r="D127" s="13">
        <v>5000</v>
      </c>
    </row>
    <row r="128" spans="1:21" x14ac:dyDescent="0.3">
      <c r="A128" s="36"/>
      <c r="B128" s="36"/>
      <c r="C128" t="s">
        <v>31</v>
      </c>
      <c r="D128" s="13">
        <v>10</v>
      </c>
      <c r="J128" s="13">
        <v>4</v>
      </c>
      <c r="K128" s="13">
        <v>3</v>
      </c>
      <c r="T128" s="13">
        <v>1</v>
      </c>
      <c r="U128" s="13">
        <v>2</v>
      </c>
    </row>
    <row r="129" spans="1:21" x14ac:dyDescent="0.3">
      <c r="A129" s="36"/>
      <c r="B129" s="36"/>
      <c r="C129" t="s">
        <v>32</v>
      </c>
      <c r="D129" s="13">
        <v>1.57</v>
      </c>
      <c r="J129" s="13">
        <v>1.65</v>
      </c>
      <c r="K129" s="13">
        <v>1.5</v>
      </c>
      <c r="T129" s="13">
        <v>1.6</v>
      </c>
      <c r="U129" s="13">
        <v>1.5</v>
      </c>
    </row>
    <row r="130" spans="1:21" x14ac:dyDescent="0.3">
      <c r="A130" s="36">
        <v>13010320000</v>
      </c>
      <c r="B130" s="36" t="s">
        <v>54</v>
      </c>
      <c r="C130" t="s">
        <v>26</v>
      </c>
      <c r="E130" s="13">
        <v>18</v>
      </c>
      <c r="F130" s="13">
        <v>18</v>
      </c>
      <c r="G130" s="13">
        <v>20</v>
      </c>
      <c r="H130" s="13">
        <v>20</v>
      </c>
      <c r="I130" s="13">
        <v>20</v>
      </c>
      <c r="J130" s="13">
        <v>20</v>
      </c>
      <c r="K130" s="13">
        <v>20</v>
      </c>
      <c r="L130" s="13">
        <v>20</v>
      </c>
      <c r="M130" s="13">
        <v>15</v>
      </c>
      <c r="N130" s="13">
        <v>15</v>
      </c>
      <c r="O130" s="13">
        <v>15</v>
      </c>
      <c r="P130" s="13">
        <v>15</v>
      </c>
      <c r="Q130" s="13">
        <v>15</v>
      </c>
      <c r="R130" s="13">
        <v>15</v>
      </c>
      <c r="S130" s="13">
        <v>15</v>
      </c>
      <c r="T130" s="13">
        <v>20</v>
      </c>
      <c r="U130" s="13">
        <v>20</v>
      </c>
    </row>
    <row r="131" spans="1:21" x14ac:dyDescent="0.3">
      <c r="A131" s="36"/>
      <c r="B131" s="36"/>
      <c r="C131" t="s">
        <v>27</v>
      </c>
      <c r="D131" s="13">
        <v>2</v>
      </c>
      <c r="G131" s="13">
        <v>2</v>
      </c>
    </row>
    <row r="132" spans="1:21" x14ac:dyDescent="0.3">
      <c r="A132" s="36"/>
      <c r="B132" s="36"/>
      <c r="C132" t="s">
        <v>28</v>
      </c>
      <c r="D132" s="13">
        <v>5</v>
      </c>
      <c r="M132" s="13">
        <v>5</v>
      </c>
    </row>
    <row r="133" spans="1:21" x14ac:dyDescent="0.3">
      <c r="A133" s="36"/>
      <c r="B133" s="36"/>
      <c r="C133" t="s">
        <v>29</v>
      </c>
      <c r="D133" s="13">
        <v>6</v>
      </c>
    </row>
    <row r="134" spans="1:21" x14ac:dyDescent="0.3">
      <c r="A134" s="36"/>
      <c r="B134" s="36"/>
      <c r="C134" t="s">
        <v>30</v>
      </c>
      <c r="D134" s="13">
        <v>9666.6659999999993</v>
      </c>
    </row>
    <row r="135" spans="1:21" x14ac:dyDescent="0.3">
      <c r="A135" s="36"/>
      <c r="B135" s="36"/>
      <c r="C135" t="s">
        <v>31</v>
      </c>
      <c r="D135" s="13">
        <v>58</v>
      </c>
      <c r="J135" s="13">
        <v>14</v>
      </c>
      <c r="K135" s="13">
        <v>15</v>
      </c>
      <c r="L135" s="13">
        <v>5</v>
      </c>
      <c r="N135" s="13">
        <v>5</v>
      </c>
      <c r="O135" s="13">
        <v>4</v>
      </c>
      <c r="P135" s="13">
        <v>2</v>
      </c>
      <c r="Q135" s="13">
        <v>2</v>
      </c>
      <c r="R135" s="13">
        <v>2</v>
      </c>
      <c r="S135" s="13">
        <v>2</v>
      </c>
      <c r="T135" s="13">
        <v>3</v>
      </c>
      <c r="U135" s="13">
        <v>4</v>
      </c>
    </row>
    <row r="136" spans="1:21" x14ac:dyDescent="0.3">
      <c r="A136" s="36"/>
      <c r="B136" s="36"/>
      <c r="C136" t="s">
        <v>32</v>
      </c>
      <c r="D136" s="13">
        <v>3.3410000000000002</v>
      </c>
      <c r="J136" s="13">
        <v>3.2</v>
      </c>
      <c r="K136" s="13">
        <v>3</v>
      </c>
      <c r="L136" s="13">
        <v>3</v>
      </c>
      <c r="N136" s="13">
        <v>3</v>
      </c>
      <c r="O136" s="13">
        <v>3.5</v>
      </c>
      <c r="P136" s="13">
        <v>3.8</v>
      </c>
      <c r="Q136" s="13">
        <v>4</v>
      </c>
      <c r="R136" s="13">
        <v>4</v>
      </c>
      <c r="S136" s="13">
        <v>4.2</v>
      </c>
      <c r="T136" s="13">
        <v>4</v>
      </c>
      <c r="U136" s="13">
        <v>4</v>
      </c>
    </row>
    <row r="137" spans="1:21" x14ac:dyDescent="0.3">
      <c r="A137" s="36">
        <v>14040090000</v>
      </c>
      <c r="B137" s="36" t="s">
        <v>55</v>
      </c>
      <c r="C137" t="s">
        <v>26</v>
      </c>
      <c r="F137" s="13">
        <v>5</v>
      </c>
      <c r="G137" s="13">
        <v>7</v>
      </c>
      <c r="H137" s="13">
        <v>11</v>
      </c>
      <c r="I137" s="13">
        <v>15</v>
      </c>
      <c r="J137" s="13">
        <v>19</v>
      </c>
      <c r="K137" s="13">
        <v>21</v>
      </c>
      <c r="L137" s="13">
        <v>17</v>
      </c>
      <c r="M137" s="13">
        <v>12</v>
      </c>
      <c r="N137" s="13">
        <v>8</v>
      </c>
      <c r="O137" s="13">
        <v>4</v>
      </c>
      <c r="P137" s="13">
        <v>2</v>
      </c>
      <c r="T137" s="13">
        <v>5</v>
      </c>
      <c r="U137" s="13">
        <v>10</v>
      </c>
    </row>
    <row r="138" spans="1:21" x14ac:dyDescent="0.3">
      <c r="A138" s="36"/>
      <c r="B138" s="36"/>
      <c r="C138" t="s">
        <v>27</v>
      </c>
      <c r="D138" s="13">
        <v>21</v>
      </c>
      <c r="F138" s="13">
        <v>5</v>
      </c>
      <c r="G138" s="13">
        <v>2</v>
      </c>
      <c r="H138" s="13">
        <v>4</v>
      </c>
      <c r="I138" s="13">
        <v>4</v>
      </c>
      <c r="J138" s="13">
        <v>4</v>
      </c>
      <c r="K138" s="13">
        <v>2</v>
      </c>
    </row>
    <row r="139" spans="1:21" x14ac:dyDescent="0.3">
      <c r="A139" s="36"/>
      <c r="B139" s="36"/>
      <c r="C139" t="s">
        <v>29</v>
      </c>
      <c r="D139" s="13">
        <v>21</v>
      </c>
      <c r="L139" s="13">
        <v>4</v>
      </c>
      <c r="M139" s="13">
        <v>5</v>
      </c>
      <c r="N139" s="13">
        <v>4</v>
      </c>
      <c r="O139" s="13">
        <v>4</v>
      </c>
      <c r="P139" s="13">
        <v>2</v>
      </c>
      <c r="Q139" s="13">
        <v>2</v>
      </c>
    </row>
    <row r="140" spans="1:21" x14ac:dyDescent="0.3">
      <c r="A140" s="36"/>
      <c r="B140" s="36"/>
      <c r="C140" t="s">
        <v>30</v>
      </c>
      <c r="D140" s="13">
        <v>10428.571</v>
      </c>
      <c r="L140" s="13">
        <v>10500</v>
      </c>
      <c r="M140" s="13">
        <v>11000</v>
      </c>
      <c r="N140" s="13">
        <v>10500</v>
      </c>
      <c r="O140" s="13">
        <v>9750</v>
      </c>
      <c r="P140" s="13">
        <v>10000</v>
      </c>
      <c r="Q140" s="13">
        <v>10500</v>
      </c>
    </row>
    <row r="141" spans="1:21" x14ac:dyDescent="0.3">
      <c r="A141" s="36"/>
      <c r="B141" s="36"/>
      <c r="C141" t="s">
        <v>31</v>
      </c>
      <c r="D141" s="13">
        <v>219</v>
      </c>
      <c r="L141" s="13">
        <v>42</v>
      </c>
      <c r="M141" s="13">
        <v>55</v>
      </c>
      <c r="N141" s="13">
        <v>42</v>
      </c>
      <c r="O141" s="13">
        <v>39</v>
      </c>
      <c r="P141" s="13">
        <v>20</v>
      </c>
      <c r="Q141" s="13">
        <v>21</v>
      </c>
    </row>
    <row r="142" spans="1:21" x14ac:dyDescent="0.3">
      <c r="A142" s="36"/>
      <c r="B142" s="36"/>
      <c r="C142" t="s">
        <v>32</v>
      </c>
      <c r="D142" s="13">
        <v>1</v>
      </c>
      <c r="L142" s="13">
        <v>1</v>
      </c>
      <c r="M142" s="13">
        <v>1</v>
      </c>
      <c r="N142" s="13">
        <v>1</v>
      </c>
      <c r="O142" s="13">
        <v>1</v>
      </c>
      <c r="P142" s="13">
        <v>1</v>
      </c>
      <c r="Q142" s="13">
        <v>1</v>
      </c>
    </row>
    <row r="143" spans="1:21" x14ac:dyDescent="0.3">
      <c r="A143" s="36">
        <v>15010020000</v>
      </c>
      <c r="B143" s="36" t="s">
        <v>56</v>
      </c>
      <c r="C143" t="s">
        <v>26</v>
      </c>
      <c r="E143" s="13">
        <v>20</v>
      </c>
      <c r="F143" s="13">
        <v>20</v>
      </c>
      <c r="G143" s="13">
        <v>21</v>
      </c>
      <c r="H143" s="13">
        <v>21</v>
      </c>
      <c r="I143" s="13">
        <v>21</v>
      </c>
      <c r="J143" s="13">
        <v>21</v>
      </c>
      <c r="K143" s="13">
        <v>21</v>
      </c>
      <c r="L143" s="13">
        <v>21</v>
      </c>
      <c r="M143" s="13">
        <v>21</v>
      </c>
      <c r="N143" s="13">
        <v>21</v>
      </c>
      <c r="O143" s="13">
        <v>21</v>
      </c>
      <c r="P143" s="13">
        <v>21</v>
      </c>
      <c r="Q143" s="13">
        <v>21</v>
      </c>
      <c r="R143" s="13">
        <v>21</v>
      </c>
      <c r="S143" s="13">
        <v>21</v>
      </c>
      <c r="T143" s="13">
        <v>21</v>
      </c>
      <c r="U143" s="13">
        <v>21</v>
      </c>
    </row>
    <row r="144" spans="1:21" x14ac:dyDescent="0.3">
      <c r="A144" s="36"/>
      <c r="B144" s="36"/>
      <c r="C144" t="s">
        <v>27</v>
      </c>
      <c r="D144" s="13">
        <v>1</v>
      </c>
      <c r="G144" s="13">
        <v>1</v>
      </c>
    </row>
    <row r="145" spans="1:21" x14ac:dyDescent="0.3">
      <c r="A145" s="36"/>
      <c r="B145" s="36"/>
      <c r="C145" t="s">
        <v>29</v>
      </c>
      <c r="D145" s="13">
        <v>10</v>
      </c>
    </row>
    <row r="146" spans="1:21" x14ac:dyDescent="0.3">
      <c r="A146" s="36"/>
      <c r="B146" s="36"/>
      <c r="C146" t="s">
        <v>30</v>
      </c>
      <c r="D146" s="13">
        <v>9600</v>
      </c>
    </row>
    <row r="147" spans="1:21" x14ac:dyDescent="0.3">
      <c r="A147" s="36"/>
      <c r="B147" s="36"/>
      <c r="C147" t="s">
        <v>31</v>
      </c>
      <c r="D147" s="13">
        <v>96</v>
      </c>
      <c r="J147" s="13">
        <v>16</v>
      </c>
      <c r="K147" s="13">
        <v>20</v>
      </c>
      <c r="L147" s="13">
        <v>5</v>
      </c>
      <c r="O147" s="13">
        <v>10</v>
      </c>
      <c r="P147" s="13">
        <v>6</v>
      </c>
      <c r="Q147" s="13">
        <v>5</v>
      </c>
      <c r="R147" s="13">
        <v>6</v>
      </c>
      <c r="S147" s="13">
        <v>8</v>
      </c>
      <c r="T147" s="13">
        <v>8</v>
      </c>
      <c r="U147" s="13">
        <v>12</v>
      </c>
    </row>
    <row r="148" spans="1:21" x14ac:dyDescent="0.3">
      <c r="A148" s="36"/>
      <c r="B148" s="36"/>
      <c r="C148" t="s">
        <v>32</v>
      </c>
      <c r="D148" s="13">
        <v>2.105</v>
      </c>
      <c r="J148" s="13">
        <v>2.5</v>
      </c>
      <c r="K148" s="13">
        <v>2.4</v>
      </c>
      <c r="L148" s="13">
        <v>2.2000000000000002</v>
      </c>
      <c r="O148" s="13">
        <v>2</v>
      </c>
      <c r="P148" s="13">
        <v>2.1</v>
      </c>
      <c r="Q148" s="13">
        <v>2.2000000000000002</v>
      </c>
      <c r="R148" s="13">
        <v>1.8</v>
      </c>
      <c r="S148" s="13">
        <v>1.85</v>
      </c>
      <c r="T148" s="13">
        <v>1.68</v>
      </c>
      <c r="U148" s="13">
        <v>1.7</v>
      </c>
    </row>
    <row r="149" spans="1:21" x14ac:dyDescent="0.3">
      <c r="A149" s="36">
        <v>14030260101</v>
      </c>
      <c r="B149" s="36" t="s">
        <v>57</v>
      </c>
      <c r="C149" t="s">
        <v>26</v>
      </c>
      <c r="E149" s="13">
        <v>23</v>
      </c>
      <c r="F149" s="13">
        <v>3</v>
      </c>
      <c r="G149" s="13">
        <v>3</v>
      </c>
      <c r="H149" s="13">
        <v>3</v>
      </c>
      <c r="I149" s="13">
        <v>3</v>
      </c>
      <c r="J149" s="13">
        <v>3</v>
      </c>
      <c r="K149" s="13">
        <v>21</v>
      </c>
      <c r="L149" s="13">
        <v>21</v>
      </c>
      <c r="M149" s="13">
        <v>18</v>
      </c>
      <c r="N149" s="13">
        <v>29</v>
      </c>
      <c r="O149" s="13">
        <v>27</v>
      </c>
      <c r="P149" s="13">
        <v>11</v>
      </c>
      <c r="Q149" s="13">
        <v>11</v>
      </c>
      <c r="R149" s="13">
        <v>11</v>
      </c>
      <c r="T149" s="13">
        <v>3</v>
      </c>
      <c r="U149" s="13">
        <v>3</v>
      </c>
    </row>
    <row r="150" spans="1:21" x14ac:dyDescent="0.3">
      <c r="A150" s="36"/>
      <c r="B150" s="36"/>
      <c r="C150" t="s">
        <v>27</v>
      </c>
      <c r="D150" s="13">
        <v>32</v>
      </c>
      <c r="F150" s="13">
        <v>3</v>
      </c>
      <c r="K150" s="13">
        <v>18</v>
      </c>
      <c r="N150" s="13">
        <v>11</v>
      </c>
    </row>
    <row r="151" spans="1:21" x14ac:dyDescent="0.3">
      <c r="A151" s="36"/>
      <c r="B151" s="36"/>
      <c r="C151" t="s">
        <v>28</v>
      </c>
      <c r="D151" s="13">
        <v>2</v>
      </c>
      <c r="O151" s="13">
        <v>2</v>
      </c>
    </row>
    <row r="152" spans="1:21" x14ac:dyDescent="0.3">
      <c r="A152" s="36"/>
      <c r="B152" s="36"/>
      <c r="C152" t="s">
        <v>29</v>
      </c>
      <c r="D152" s="13">
        <v>30</v>
      </c>
      <c r="M152" s="13">
        <v>3</v>
      </c>
      <c r="P152" s="13">
        <v>16</v>
      </c>
      <c r="S152" s="13">
        <v>11</v>
      </c>
    </row>
    <row r="153" spans="1:21" x14ac:dyDescent="0.3">
      <c r="A153" s="36"/>
      <c r="B153" s="36"/>
      <c r="C153" t="s">
        <v>30</v>
      </c>
      <c r="D153" s="13">
        <v>4900</v>
      </c>
      <c r="M153" s="13">
        <v>5333.3329999999996</v>
      </c>
      <c r="P153" s="13">
        <v>4562.5</v>
      </c>
      <c r="S153" s="13">
        <v>5272.7269999999999</v>
      </c>
    </row>
    <row r="154" spans="1:21" x14ac:dyDescent="0.3">
      <c r="A154" s="36"/>
      <c r="B154" s="36"/>
      <c r="C154" t="s">
        <v>31</v>
      </c>
      <c r="D154" s="13">
        <v>147</v>
      </c>
      <c r="M154" s="13">
        <v>16</v>
      </c>
      <c r="P154" s="13">
        <v>73</v>
      </c>
      <c r="S154" s="13">
        <v>58</v>
      </c>
    </row>
    <row r="155" spans="1:21" x14ac:dyDescent="0.3">
      <c r="A155" s="36"/>
      <c r="B155" s="36"/>
      <c r="C155" t="s">
        <v>32</v>
      </c>
      <c r="D155" s="13">
        <v>7.173</v>
      </c>
      <c r="M155" s="13">
        <v>5</v>
      </c>
      <c r="P155" s="13">
        <v>5</v>
      </c>
      <c r="S155" s="13">
        <v>10.507</v>
      </c>
    </row>
    <row r="156" spans="1:21" x14ac:dyDescent="0.3">
      <c r="A156" s="36">
        <v>15010040000</v>
      </c>
      <c r="B156" s="36" t="s">
        <v>58</v>
      </c>
      <c r="C156" t="s">
        <v>26</v>
      </c>
      <c r="E156" s="13">
        <v>26</v>
      </c>
      <c r="F156" s="13">
        <v>26</v>
      </c>
      <c r="G156" s="13">
        <v>26</v>
      </c>
      <c r="H156" s="13">
        <v>26</v>
      </c>
      <c r="I156" s="13">
        <v>26</v>
      </c>
      <c r="J156" s="13">
        <v>26</v>
      </c>
      <c r="K156" s="13">
        <v>26</v>
      </c>
      <c r="L156" s="13">
        <v>26</v>
      </c>
      <c r="M156" s="13">
        <v>26</v>
      </c>
      <c r="N156" s="13">
        <v>26</v>
      </c>
      <c r="O156" s="13">
        <v>26</v>
      </c>
      <c r="P156" s="13">
        <v>26</v>
      </c>
      <c r="Q156" s="13">
        <v>26</v>
      </c>
      <c r="R156" s="13">
        <v>26</v>
      </c>
      <c r="S156" s="13">
        <v>26</v>
      </c>
      <c r="T156" s="13">
        <v>26</v>
      </c>
      <c r="U156" s="13">
        <v>26</v>
      </c>
    </row>
    <row r="157" spans="1:21" x14ac:dyDescent="0.3">
      <c r="A157" s="36"/>
      <c r="B157" s="36"/>
      <c r="C157" t="s">
        <v>29</v>
      </c>
      <c r="D157" s="13">
        <v>22</v>
      </c>
    </row>
    <row r="158" spans="1:21" x14ac:dyDescent="0.3">
      <c r="A158" s="36"/>
      <c r="B158" s="36"/>
      <c r="C158" t="s">
        <v>30</v>
      </c>
      <c r="D158" s="13">
        <v>9909.09</v>
      </c>
    </row>
    <row r="159" spans="1:21" x14ac:dyDescent="0.3">
      <c r="A159" s="36"/>
      <c r="B159" s="36"/>
      <c r="C159" t="s">
        <v>31</v>
      </c>
      <c r="D159" s="13">
        <v>218</v>
      </c>
      <c r="J159" s="13">
        <v>26</v>
      </c>
      <c r="K159" s="13">
        <v>29</v>
      </c>
      <c r="L159" s="13">
        <v>20</v>
      </c>
      <c r="M159" s="13">
        <v>18</v>
      </c>
      <c r="N159" s="13">
        <v>16</v>
      </c>
      <c r="O159" s="13">
        <v>3</v>
      </c>
      <c r="P159" s="13">
        <v>17</v>
      </c>
      <c r="Q159" s="13">
        <v>18</v>
      </c>
      <c r="R159" s="13">
        <v>15</v>
      </c>
      <c r="S159" s="13">
        <v>17</v>
      </c>
      <c r="T159" s="13">
        <v>19</v>
      </c>
      <c r="U159" s="13">
        <v>20</v>
      </c>
    </row>
    <row r="160" spans="1:21" x14ac:dyDescent="0.3">
      <c r="A160" s="36"/>
      <c r="B160" s="36"/>
      <c r="C160" t="s">
        <v>32</v>
      </c>
      <c r="D160" s="13">
        <v>1.401</v>
      </c>
      <c r="J160" s="13">
        <v>1.2</v>
      </c>
      <c r="K160" s="13">
        <v>1.216</v>
      </c>
      <c r="L160" s="13">
        <v>1.2250000000000001</v>
      </c>
      <c r="M160" s="13">
        <v>1.3109999999999999</v>
      </c>
      <c r="N160" s="13">
        <v>1.4630000000000001</v>
      </c>
      <c r="O160" s="13">
        <v>1.4</v>
      </c>
      <c r="P160" s="13">
        <v>1.5</v>
      </c>
      <c r="Q160" s="13">
        <v>1.5</v>
      </c>
      <c r="R160" s="13">
        <v>1.5629999999999999</v>
      </c>
      <c r="S160" s="13">
        <v>1.544</v>
      </c>
      <c r="T160" s="13">
        <v>1.621</v>
      </c>
      <c r="U160" s="13">
        <v>1.5149999999999999</v>
      </c>
    </row>
    <row r="161" spans="1:21" x14ac:dyDescent="0.3">
      <c r="A161" s="36">
        <v>14020060000</v>
      </c>
      <c r="B161" s="36" t="s">
        <v>59</v>
      </c>
      <c r="C161" t="s">
        <v>26</v>
      </c>
      <c r="E161" s="13">
        <v>125</v>
      </c>
      <c r="F161" s="13">
        <v>121</v>
      </c>
      <c r="G161" s="13">
        <v>125</v>
      </c>
      <c r="H161" s="13">
        <v>133</v>
      </c>
      <c r="I161" s="13">
        <v>133</v>
      </c>
      <c r="J161" s="13">
        <v>135</v>
      </c>
      <c r="K161" s="13">
        <v>135</v>
      </c>
      <c r="L161" s="13">
        <v>135</v>
      </c>
      <c r="M161" s="13">
        <v>123</v>
      </c>
      <c r="N161" s="13">
        <v>123</v>
      </c>
      <c r="O161" s="13">
        <v>123</v>
      </c>
      <c r="P161" s="13">
        <v>121</v>
      </c>
      <c r="Q161" s="13">
        <v>126</v>
      </c>
      <c r="R161" s="13">
        <v>126</v>
      </c>
      <c r="S161" s="13">
        <v>126</v>
      </c>
      <c r="T161" s="13">
        <v>126</v>
      </c>
      <c r="U161" s="13">
        <v>126</v>
      </c>
    </row>
    <row r="162" spans="1:21" x14ac:dyDescent="0.3">
      <c r="A162" s="36"/>
      <c r="B162" s="36"/>
      <c r="C162" t="s">
        <v>27</v>
      </c>
      <c r="D162" s="13">
        <v>14</v>
      </c>
      <c r="G162" s="13">
        <v>4</v>
      </c>
      <c r="H162" s="13">
        <v>8</v>
      </c>
      <c r="J162" s="13">
        <v>2</v>
      </c>
    </row>
    <row r="163" spans="1:21" x14ac:dyDescent="0.3">
      <c r="A163" s="36"/>
      <c r="B163" s="36"/>
      <c r="C163" t="s">
        <v>28</v>
      </c>
      <c r="D163" s="13">
        <v>10</v>
      </c>
      <c r="M163" s="13">
        <v>10</v>
      </c>
    </row>
    <row r="164" spans="1:21" x14ac:dyDescent="0.3">
      <c r="A164" s="36"/>
      <c r="B164" s="36"/>
      <c r="C164" t="s">
        <v>29</v>
      </c>
      <c r="D164" s="13">
        <v>4</v>
      </c>
      <c r="M164" s="13">
        <v>2</v>
      </c>
      <c r="P164" s="13">
        <v>2</v>
      </c>
    </row>
    <row r="165" spans="1:21" x14ac:dyDescent="0.3">
      <c r="A165" s="36"/>
      <c r="B165" s="36"/>
      <c r="C165" t="s">
        <v>30</v>
      </c>
      <c r="D165" s="13">
        <v>36250</v>
      </c>
      <c r="M165" s="13">
        <v>35000</v>
      </c>
      <c r="P165" s="13">
        <v>37500</v>
      </c>
    </row>
    <row r="166" spans="1:21" x14ac:dyDescent="0.3">
      <c r="A166" s="36"/>
      <c r="B166" s="36"/>
      <c r="C166" t="s">
        <v>31</v>
      </c>
      <c r="D166" s="13">
        <v>145</v>
      </c>
      <c r="M166" s="13">
        <v>70</v>
      </c>
      <c r="P166" s="13">
        <v>75</v>
      </c>
    </row>
    <row r="167" spans="1:21" x14ac:dyDescent="0.3">
      <c r="A167" s="36"/>
      <c r="B167" s="36"/>
      <c r="C167" t="s">
        <v>32</v>
      </c>
      <c r="D167" s="13">
        <v>0.51</v>
      </c>
      <c r="M167" s="13">
        <v>0.52</v>
      </c>
      <c r="P167" s="13">
        <v>0.5</v>
      </c>
    </row>
    <row r="168" spans="1:21" x14ac:dyDescent="0.3">
      <c r="A168" s="36">
        <v>14030210000</v>
      </c>
      <c r="B168" s="36" t="s">
        <v>60</v>
      </c>
      <c r="C168" t="s">
        <v>26</v>
      </c>
      <c r="E168" s="13">
        <v>6</v>
      </c>
      <c r="F168" s="13">
        <v>10</v>
      </c>
      <c r="G168" s="13">
        <v>10</v>
      </c>
      <c r="H168" s="13">
        <v>24</v>
      </c>
      <c r="I168" s="13">
        <v>24</v>
      </c>
      <c r="J168" s="13">
        <v>24</v>
      </c>
      <c r="K168" s="13">
        <v>14</v>
      </c>
      <c r="L168" s="13">
        <v>14</v>
      </c>
      <c r="N168" s="13">
        <v>11</v>
      </c>
      <c r="O168" s="13">
        <v>11</v>
      </c>
      <c r="P168" s="13">
        <v>11</v>
      </c>
      <c r="Q168" s="13">
        <v>16</v>
      </c>
      <c r="R168" s="13">
        <v>16</v>
      </c>
      <c r="S168" s="13">
        <v>5</v>
      </c>
      <c r="T168" s="13">
        <v>38</v>
      </c>
      <c r="U168" s="13">
        <v>38</v>
      </c>
    </row>
    <row r="169" spans="1:21" x14ac:dyDescent="0.3">
      <c r="A169" s="36"/>
      <c r="B169" s="36"/>
      <c r="C169" t="s">
        <v>27</v>
      </c>
      <c r="D169" s="13">
        <v>35</v>
      </c>
      <c r="F169" s="13">
        <v>10</v>
      </c>
      <c r="H169" s="13">
        <v>14</v>
      </c>
      <c r="N169" s="13">
        <v>11</v>
      </c>
    </row>
    <row r="170" spans="1:21" x14ac:dyDescent="0.3">
      <c r="A170" s="36"/>
      <c r="B170" s="36"/>
      <c r="C170" t="s">
        <v>28</v>
      </c>
      <c r="D170" s="13">
        <v>14</v>
      </c>
      <c r="M170" s="13">
        <v>14</v>
      </c>
    </row>
    <row r="171" spans="1:21" x14ac:dyDescent="0.3">
      <c r="A171" s="36"/>
      <c r="B171" s="36"/>
      <c r="C171" t="s">
        <v>29</v>
      </c>
      <c r="D171" s="13">
        <v>21</v>
      </c>
      <c r="K171" s="13">
        <v>10</v>
      </c>
      <c r="S171" s="13">
        <v>11</v>
      </c>
    </row>
    <row r="172" spans="1:21" x14ac:dyDescent="0.3">
      <c r="A172" s="36"/>
      <c r="B172" s="36"/>
      <c r="C172" t="s">
        <v>30</v>
      </c>
      <c r="D172" s="13">
        <v>18000</v>
      </c>
      <c r="K172" s="13">
        <v>21000</v>
      </c>
      <c r="S172" s="13">
        <v>15272.727000000001</v>
      </c>
    </row>
    <row r="173" spans="1:21" x14ac:dyDescent="0.3">
      <c r="A173" s="36"/>
      <c r="B173" s="36"/>
      <c r="C173" t="s">
        <v>31</v>
      </c>
      <c r="D173" s="13">
        <v>378</v>
      </c>
      <c r="K173" s="13">
        <v>210</v>
      </c>
      <c r="S173" s="13">
        <v>168</v>
      </c>
    </row>
    <row r="174" spans="1:21" x14ac:dyDescent="0.3">
      <c r="A174" s="36"/>
      <c r="B174" s="36"/>
      <c r="C174" t="s">
        <v>32</v>
      </c>
      <c r="D174" s="13">
        <v>1.208</v>
      </c>
      <c r="K174" s="13">
        <v>1.5</v>
      </c>
      <c r="S174" s="13">
        <v>0.84299999999999997</v>
      </c>
    </row>
    <row r="175" spans="1:21" x14ac:dyDescent="0.3">
      <c r="A175" s="36">
        <v>13010390000</v>
      </c>
      <c r="B175" s="36" t="s">
        <v>61</v>
      </c>
      <c r="C175" t="s">
        <v>26</v>
      </c>
      <c r="E175" s="13">
        <v>5</v>
      </c>
      <c r="F175" s="13">
        <v>5</v>
      </c>
      <c r="G175" s="13">
        <v>5</v>
      </c>
      <c r="H175" s="13">
        <v>5</v>
      </c>
      <c r="I175" s="13">
        <v>5</v>
      </c>
      <c r="J175" s="13">
        <v>5</v>
      </c>
      <c r="K175" s="13">
        <v>5</v>
      </c>
      <c r="L175" s="13">
        <v>5</v>
      </c>
      <c r="M175" s="13">
        <v>5</v>
      </c>
      <c r="N175" s="13">
        <v>5</v>
      </c>
      <c r="O175" s="13">
        <v>5</v>
      </c>
      <c r="P175" s="13">
        <v>5</v>
      </c>
      <c r="Q175" s="13">
        <v>5</v>
      </c>
      <c r="R175" s="13">
        <v>5</v>
      </c>
      <c r="S175" s="13">
        <v>5</v>
      </c>
      <c r="T175" s="13">
        <v>5</v>
      </c>
      <c r="U175" s="13">
        <v>5</v>
      </c>
    </row>
    <row r="176" spans="1:21" x14ac:dyDescent="0.3">
      <c r="A176" s="36"/>
      <c r="B176" s="36"/>
      <c r="C176" t="s">
        <v>29</v>
      </c>
      <c r="D176" s="13">
        <v>5</v>
      </c>
    </row>
    <row r="177" spans="1:21" x14ac:dyDescent="0.3">
      <c r="A177" s="36"/>
      <c r="B177" s="36"/>
      <c r="C177" t="s">
        <v>30</v>
      </c>
      <c r="D177" s="13">
        <v>8800</v>
      </c>
    </row>
    <row r="178" spans="1:21" x14ac:dyDescent="0.3">
      <c r="A178" s="36"/>
      <c r="B178" s="36"/>
      <c r="C178" t="s">
        <v>31</v>
      </c>
      <c r="D178" s="13">
        <v>44</v>
      </c>
      <c r="J178" s="13">
        <v>10</v>
      </c>
      <c r="K178" s="13">
        <v>14</v>
      </c>
      <c r="L178" s="13">
        <v>8</v>
      </c>
      <c r="U178" s="13">
        <v>12</v>
      </c>
    </row>
    <row r="179" spans="1:21" x14ac:dyDescent="0.3">
      <c r="A179" s="36"/>
      <c r="B179" s="36"/>
      <c r="C179" t="s">
        <v>32</v>
      </c>
      <c r="D179" s="13">
        <v>1.5409999999999999</v>
      </c>
      <c r="J179" s="13">
        <v>1.68</v>
      </c>
      <c r="K179" s="13">
        <v>1.5</v>
      </c>
      <c r="L179" s="13">
        <v>1.5</v>
      </c>
      <c r="U179" s="13">
        <v>1.5</v>
      </c>
    </row>
    <row r="180" spans="1:21" x14ac:dyDescent="0.3">
      <c r="A180" s="36">
        <v>14010110000</v>
      </c>
      <c r="B180" s="36" t="s">
        <v>62</v>
      </c>
      <c r="C180" t="s">
        <v>26</v>
      </c>
      <c r="E180" s="13">
        <v>22</v>
      </c>
      <c r="K180" s="13">
        <v>4</v>
      </c>
      <c r="L180" s="13">
        <v>11</v>
      </c>
      <c r="M180" s="13">
        <v>11</v>
      </c>
      <c r="N180" s="13">
        <v>11</v>
      </c>
      <c r="O180" s="13">
        <v>11</v>
      </c>
      <c r="P180" s="13">
        <v>11</v>
      </c>
      <c r="Q180" s="13">
        <v>7</v>
      </c>
    </row>
    <row r="181" spans="1:21" x14ac:dyDescent="0.3">
      <c r="A181" s="36"/>
      <c r="B181" s="36"/>
      <c r="C181" t="s">
        <v>27</v>
      </c>
      <c r="D181" s="13">
        <v>11</v>
      </c>
      <c r="K181" s="13">
        <v>4</v>
      </c>
      <c r="L181" s="13">
        <v>7</v>
      </c>
    </row>
    <row r="182" spans="1:21" x14ac:dyDescent="0.3">
      <c r="A182" s="36"/>
      <c r="B182" s="36"/>
      <c r="C182" t="s">
        <v>29</v>
      </c>
      <c r="D182" s="13">
        <v>11</v>
      </c>
      <c r="Q182" s="13">
        <v>4</v>
      </c>
      <c r="R182" s="13">
        <v>7</v>
      </c>
    </row>
    <row r="183" spans="1:21" x14ac:dyDescent="0.3">
      <c r="A183" s="36"/>
      <c r="B183" s="36"/>
      <c r="C183" t="s">
        <v>30</v>
      </c>
      <c r="D183" s="13">
        <v>1000</v>
      </c>
      <c r="Q183" s="13">
        <v>1000</v>
      </c>
      <c r="R183" s="13">
        <v>1000</v>
      </c>
    </row>
    <row r="184" spans="1:21" x14ac:dyDescent="0.3">
      <c r="A184" s="36"/>
      <c r="B184" s="36"/>
      <c r="C184" t="s">
        <v>31</v>
      </c>
      <c r="D184" s="13">
        <v>11</v>
      </c>
      <c r="Q184" s="13">
        <v>4</v>
      </c>
      <c r="R184" s="13">
        <v>7</v>
      </c>
    </row>
    <row r="185" spans="1:21" x14ac:dyDescent="0.3">
      <c r="A185" s="36"/>
      <c r="B185" s="36"/>
      <c r="C185" t="s">
        <v>32</v>
      </c>
      <c r="D185" s="13">
        <v>2.4860000000000002</v>
      </c>
      <c r="Q185" s="13">
        <v>2.5</v>
      </c>
      <c r="R185" s="13">
        <v>2.4790000000000001</v>
      </c>
    </row>
    <row r="186" spans="1:21" x14ac:dyDescent="0.3">
      <c r="A186" s="36">
        <v>14040140000</v>
      </c>
      <c r="B186" s="36" t="s">
        <v>63</v>
      </c>
      <c r="C186" t="s">
        <v>26</v>
      </c>
      <c r="E186" s="13">
        <v>8</v>
      </c>
      <c r="F186" s="13">
        <v>11</v>
      </c>
      <c r="G186" s="13">
        <v>11</v>
      </c>
      <c r="H186" s="13">
        <v>5</v>
      </c>
      <c r="I186" s="13">
        <v>6</v>
      </c>
      <c r="J186" s="13">
        <v>7</v>
      </c>
      <c r="K186" s="13">
        <v>8</v>
      </c>
      <c r="L186" s="13">
        <v>8</v>
      </c>
      <c r="M186" s="13">
        <v>3</v>
      </c>
      <c r="N186" s="13">
        <v>3</v>
      </c>
      <c r="O186" s="13">
        <v>3</v>
      </c>
      <c r="P186" s="13">
        <v>2</v>
      </c>
      <c r="Q186" s="13">
        <v>1</v>
      </c>
      <c r="T186" s="13">
        <v>3</v>
      </c>
      <c r="U186" s="13">
        <v>3</v>
      </c>
    </row>
    <row r="187" spans="1:21" x14ac:dyDescent="0.3">
      <c r="A187" s="36"/>
      <c r="B187" s="36"/>
      <c r="C187" t="s">
        <v>27</v>
      </c>
      <c r="D187" s="13">
        <v>8</v>
      </c>
      <c r="F187" s="13">
        <v>4</v>
      </c>
      <c r="H187" s="13">
        <v>1</v>
      </c>
      <c r="I187" s="13">
        <v>1</v>
      </c>
      <c r="J187" s="13">
        <v>1</v>
      </c>
      <c r="K187" s="13">
        <v>1</v>
      </c>
    </row>
    <row r="188" spans="1:21" x14ac:dyDescent="0.3">
      <c r="A188" s="36"/>
      <c r="B188" s="36"/>
      <c r="C188" t="s">
        <v>28</v>
      </c>
      <c r="D188" s="13">
        <v>4</v>
      </c>
      <c r="M188" s="13">
        <v>4</v>
      </c>
    </row>
    <row r="189" spans="1:21" x14ac:dyDescent="0.3">
      <c r="A189" s="36"/>
      <c r="B189" s="36"/>
      <c r="C189" t="s">
        <v>29</v>
      </c>
      <c r="D189" s="13">
        <v>4</v>
      </c>
      <c r="M189" s="13">
        <v>1</v>
      </c>
      <c r="P189" s="13">
        <v>1</v>
      </c>
      <c r="Q189" s="13">
        <v>1</v>
      </c>
      <c r="R189" s="13">
        <v>1</v>
      </c>
    </row>
    <row r="190" spans="1:21" x14ac:dyDescent="0.3">
      <c r="A190" s="36"/>
      <c r="B190" s="36"/>
      <c r="C190" t="s">
        <v>30</v>
      </c>
      <c r="D190" s="13">
        <v>18750</v>
      </c>
      <c r="M190" s="13">
        <v>22000</v>
      </c>
      <c r="P190" s="13">
        <v>18000</v>
      </c>
      <c r="Q190" s="13">
        <v>17000</v>
      </c>
      <c r="R190" s="13">
        <v>18000</v>
      </c>
    </row>
    <row r="191" spans="1:21" x14ac:dyDescent="0.3">
      <c r="A191" s="36"/>
      <c r="B191" s="36"/>
      <c r="C191" t="s">
        <v>31</v>
      </c>
      <c r="D191" s="13">
        <v>75</v>
      </c>
      <c r="M191" s="13">
        <v>22</v>
      </c>
      <c r="P191" s="13">
        <v>18</v>
      </c>
      <c r="Q191" s="13">
        <v>17</v>
      </c>
      <c r="R191" s="13">
        <v>18</v>
      </c>
    </row>
    <row r="192" spans="1:21" x14ac:dyDescent="0.3">
      <c r="A192" s="36"/>
      <c r="B192" s="36"/>
      <c r="C192" t="s">
        <v>32</v>
      </c>
      <c r="D192" s="13">
        <v>1.093</v>
      </c>
      <c r="M192" s="13">
        <v>1</v>
      </c>
      <c r="P192" s="13">
        <v>1</v>
      </c>
      <c r="Q192" s="13">
        <v>1.2</v>
      </c>
      <c r="R192" s="13">
        <v>1.2</v>
      </c>
    </row>
  </sheetData>
  <mergeCells count="67">
    <mergeCell ref="B186:B192"/>
    <mergeCell ref="A186:A192"/>
    <mergeCell ref="B168:B174"/>
    <mergeCell ref="A168:A174"/>
    <mergeCell ref="B175:B179"/>
    <mergeCell ref="A175:A179"/>
    <mergeCell ref="B180:B185"/>
    <mergeCell ref="A180:A185"/>
    <mergeCell ref="A149:A155"/>
    <mergeCell ref="B149:B155"/>
    <mergeCell ref="B156:B160"/>
    <mergeCell ref="A156:A160"/>
    <mergeCell ref="B161:B167"/>
    <mergeCell ref="A161:A167"/>
    <mergeCell ref="B130:B136"/>
    <mergeCell ref="A130:A136"/>
    <mergeCell ref="A137:A142"/>
    <mergeCell ref="B137:B142"/>
    <mergeCell ref="A143:A148"/>
    <mergeCell ref="B143:B148"/>
    <mergeCell ref="B115:B119"/>
    <mergeCell ref="A115:A119"/>
    <mergeCell ref="B120:B124"/>
    <mergeCell ref="A120:A124"/>
    <mergeCell ref="B125:B129"/>
    <mergeCell ref="A125:A129"/>
    <mergeCell ref="B99:B103"/>
    <mergeCell ref="A99:A103"/>
    <mergeCell ref="B104:B109"/>
    <mergeCell ref="A104:A109"/>
    <mergeCell ref="A110:A114"/>
    <mergeCell ref="B110:B114"/>
    <mergeCell ref="B79:B85"/>
    <mergeCell ref="A79:A85"/>
    <mergeCell ref="B86:B91"/>
    <mergeCell ref="A86:A91"/>
    <mergeCell ref="B92:B98"/>
    <mergeCell ref="A92:A98"/>
    <mergeCell ref="B64:B68"/>
    <mergeCell ref="A64:A68"/>
    <mergeCell ref="B69:B73"/>
    <mergeCell ref="A69:A73"/>
    <mergeCell ref="B74:B78"/>
    <mergeCell ref="A74:A78"/>
    <mergeCell ref="B50:B55"/>
    <mergeCell ref="A50:A55"/>
    <mergeCell ref="B56:B60"/>
    <mergeCell ref="A56:A60"/>
    <mergeCell ref="B61:B63"/>
    <mergeCell ref="A61:A63"/>
    <mergeCell ref="B31:B36"/>
    <mergeCell ref="A31:A36"/>
    <mergeCell ref="B37:B42"/>
    <mergeCell ref="A37:A42"/>
    <mergeCell ref="B43:B49"/>
    <mergeCell ref="A43:A49"/>
    <mergeCell ref="A12:A18"/>
    <mergeCell ref="B12:B18"/>
    <mergeCell ref="A20:A24"/>
    <mergeCell ref="B20:B24"/>
    <mergeCell ref="B25:B30"/>
    <mergeCell ref="A25:A30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2018-07-11T15:19:32Z</dcterms:created>
  <dcterms:modified xsi:type="dcterms:W3CDTF">2023-05-05T14:18:20Z</dcterms:modified>
</cp:coreProperties>
</file>