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<sst xmlns="http://schemas.openxmlformats.org/spreadsheetml/2006/main" count="352" uniqueCount="83">
  <si>
    <t xml:space="preserve">FECHA : </t>
  </si>
  <si>
    <t>DEPARTAMENTO</t>
  </si>
  <si>
    <t xml:space="preserve">PROVINCIA </t>
  </si>
  <si>
    <t>ANCASH</t>
  </si>
  <si>
    <t>SANTA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</si>
  <si>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</si>
  <si>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</si>
  <si>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</si>
  <si>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</si>
  <si>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</si>
  <si>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</si>
  <si>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</si>
  <si>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</si>
  <si>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</si>
  <si>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</si>
  <si>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</si>
  <si>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</si>
  <si>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</si>
  <si>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</si>
  <si>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</si>
  <si>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</si>
  <si>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</si>
  <si>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</si>
  <si>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</si>
  <si>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</si>
  <si>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</si>
  <si>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</si>
  <si>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</si>
  <si>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</si>
  <si>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</si>
  <si>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</si>
  <si>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</si>
  <si>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</si>
  <si>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</si>
  <si>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ALGODON HIBRIDO HAZERA</t>
  </si>
  <si>
    <t>ALGODON TANGUIS</t>
  </si>
  <si>
    <t>APIO</t>
  </si>
  <si>
    <t>ARROZ</t>
  </si>
  <si>
    <t>Sup Perdida (ha.)</t>
  </si>
  <si>
    <t>BETARRAGA</t>
  </si>
  <si>
    <t>CAMOTE</t>
  </si>
  <si>
    <t>CAÑA DE AZUCAR (PARA FRUTA)</t>
  </si>
  <si>
    <t>CEBADA GRANO</t>
  </si>
  <si>
    <t>CEBOLLA</t>
  </si>
  <si>
    <t>CIRUELO</t>
  </si>
  <si>
    <t>ESPARRAGO</t>
  </si>
  <si>
    <t>ESPINACA</t>
  </si>
  <si>
    <t>FRIJOL GRANO SECO</t>
  </si>
  <si>
    <t>FRIJOL GRANO VERDE</t>
  </si>
  <si>
    <t>GRANADO</t>
  </si>
  <si>
    <t>HIGUERA</t>
  </si>
  <si>
    <t>LENTEJA GRANO SECO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</si>
  <si>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</si>
  <si>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</si>
  <si>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</si>
  <si>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</si>
  <si>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</si>
  <si>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</si>
  <si>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</si>
  <si>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</si>
  <si>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</si>
  <si>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</si>
  <si>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</si>
  <si>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</si>
  <si>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</si>
  <si>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</si>
  <si>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</si>
  <si>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</si>
  <si>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</si>
  <si>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</t>
  </si>
  <si>
    <t>PAPRIKA</t>
  </si>
  <si>
    <t>PEPINILLO</t>
  </si>
  <si>
    <t>PERAL</t>
  </si>
  <si>
    <t>PLATANO</t>
  </si>
  <si>
    <t>PORO</t>
  </si>
  <si>
    <t>SANDIA</t>
  </si>
  <si>
    <t>TOMATE</t>
  </si>
  <si>
    <t>TRIGO</t>
  </si>
  <si>
    <t>VID</t>
  </si>
  <si>
    <t>YUCA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</si>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</sst>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2"/>
  <sheetViews>
    <sheetView tabSelected="1" workbookViewId="0">
      <selection activeCell="H4" sqref="H4"/>
    </sheetView>
  </sheetViews>
  <sheetFormatPr baseColWidth="10" defaultRowHeight="14.4" x14ac:dyDescent="0.3"/>
  <cols>
    <col min="1" max="1" width="15.88671875" style="35" bestFit="1" customWidth="1"/>
    <col min="2" max="2" width="29.6640625" style="35" bestFit="1" customWidth="1"/>
    <col min="3" max="3" width="20.88671875" style="35" bestFit="1" customWidth="1"/>
    <col min="4" max="4" width="11.44140625" style="13"/>
    <col min="5" max="21" width="9.109375" style="13" bestFit="1" customWidth="1"/>
  </cols>
  <sheetData>
    <row r="1" spans="1:21" ht="15" x14ac:dyDescent="0.25">
      <c r="A1" t="s">
        <v>0</v>
      </c>
      <c r="B1" s="1">
        <f ca="1">NOW()</f>
        <v>45051.410311574073</v>
      </c>
      <c r="C1"/>
    </row>
    <row r="2" spans="1:21" x14ac:dyDescent="0.3">
      <c r="A2"/>
      <c r="B2"/>
      <c r="C2"/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82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14030020000</v>
      </c>
      <c r="B12" s="37" t="s">
        <v>25</v>
      </c>
      <c r="C12" s="35" t="s">
        <v>26</v>
      </c>
      <c r="L12" s="13">
        <v>6</v>
      </c>
      <c r="M12" s="13">
        <v>6</v>
      </c>
      <c r="N12" s="13">
        <v>6</v>
      </c>
      <c r="O12" s="13">
        <v>6</v>
      </c>
      <c r="P12" s="13">
        <v>26</v>
      </c>
      <c r="Q12" s="13">
        <v>30</v>
      </c>
      <c r="R12" s="13">
        <v>30</v>
      </c>
      <c r="S12" s="13">
        <v>38</v>
      </c>
      <c r="T12" s="13">
        <v>38</v>
      </c>
      <c r="U12" s="13">
        <v>18</v>
      </c>
    </row>
    <row r="13" spans="1:21" x14ac:dyDescent="0.3">
      <c r="A13" s="36"/>
      <c r="B13" s="36"/>
      <c r="C13" s="35" t="s">
        <v>27</v>
      </c>
      <c r="D13" s="13">
        <v>26</v>
      </c>
      <c r="L13" s="13">
        <v>6</v>
      </c>
      <c r="P13" s="13">
        <v>20</v>
      </c>
    </row>
    <row r="14" spans="1:21" x14ac:dyDescent="0.3">
      <c r="A14" s="36"/>
      <c r="B14" s="36"/>
      <c r="C14" s="35" t="s">
        <v>28</v>
      </c>
      <c r="D14" s="13">
        <v>26</v>
      </c>
      <c r="Q14" s="13">
        <v>6</v>
      </c>
      <c r="U14" s="13">
        <v>20</v>
      </c>
    </row>
    <row r="15" spans="1:21" x14ac:dyDescent="0.3">
      <c r="A15" s="36"/>
      <c r="B15" s="36"/>
      <c r="C15" s="35" t="s">
        <v>29</v>
      </c>
      <c r="D15" s="13">
        <v>5115.384</v>
      </c>
      <c r="Q15" s="13">
        <v>4666.6660000000002</v>
      </c>
      <c r="U15" s="13">
        <v>5250</v>
      </c>
    </row>
    <row r="16" spans="1:21" x14ac:dyDescent="0.3">
      <c r="A16" s="36"/>
      <c r="B16" s="36"/>
      <c r="C16" s="35" t="s">
        <v>30</v>
      </c>
      <c r="D16" s="13">
        <v>133</v>
      </c>
      <c r="Q16" s="13">
        <v>28</v>
      </c>
      <c r="U16" s="13">
        <v>105</v>
      </c>
    </row>
    <row r="17" spans="1:21" x14ac:dyDescent="0.3">
      <c r="A17" s="36"/>
      <c r="B17" s="36"/>
      <c r="C17" s="35" t="s">
        <v>31</v>
      </c>
      <c r="D17" s="13">
        <v>1.974</v>
      </c>
      <c r="Q17" s="13">
        <v>1.5</v>
      </c>
      <c r="U17" s="13">
        <v>2.1</v>
      </c>
    </row>
    <row r="18" spans="1:21" x14ac:dyDescent="0.3">
      <c r="A18" s="36">
        <v>15010080000</v>
      </c>
      <c r="B18" s="36" t="s">
        <v>32</v>
      </c>
      <c r="C18" s="35" t="s">
        <v>26</v>
      </c>
      <c r="E18" s="13">
        <v>4512</v>
      </c>
      <c r="F18" s="13">
        <v>4512</v>
      </c>
      <c r="G18" s="13">
        <v>4512</v>
      </c>
      <c r="H18" s="13">
        <v>4512</v>
      </c>
      <c r="I18" s="13">
        <v>4512</v>
      </c>
      <c r="J18" s="13">
        <v>4512</v>
      </c>
      <c r="K18" s="13">
        <v>4512</v>
      </c>
      <c r="L18" s="13">
        <v>4512</v>
      </c>
      <c r="M18" s="13">
        <v>4512</v>
      </c>
      <c r="N18" s="13">
        <v>4512</v>
      </c>
      <c r="O18" s="13">
        <v>4732</v>
      </c>
      <c r="P18" s="13">
        <v>5192</v>
      </c>
      <c r="Q18" s="13">
        <v>5192</v>
      </c>
      <c r="R18" s="13">
        <v>5192</v>
      </c>
      <c r="S18" s="13">
        <v>5192</v>
      </c>
      <c r="T18" s="13">
        <v>5192</v>
      </c>
      <c r="U18" s="13">
        <v>5192</v>
      </c>
    </row>
    <row r="19" spans="1:21" x14ac:dyDescent="0.3">
      <c r="A19" s="36"/>
      <c r="B19" s="36"/>
      <c r="C19" s="35" t="s">
        <v>27</v>
      </c>
      <c r="D19" s="13">
        <v>695</v>
      </c>
      <c r="E19" s="13">
        <v>15</v>
      </c>
      <c r="O19" s="13">
        <v>220</v>
      </c>
      <c r="P19" s="13">
        <v>460</v>
      </c>
    </row>
    <row r="20" spans="1:21" x14ac:dyDescent="0.3">
      <c r="A20" s="36"/>
      <c r="B20" s="36"/>
      <c r="C20" s="35" t="s">
        <v>28</v>
      </c>
      <c r="D20" s="13">
        <v>695</v>
      </c>
    </row>
    <row r="21" spans="1:21" x14ac:dyDescent="0.3">
      <c r="A21" s="36"/>
      <c r="B21" s="36"/>
      <c r="C21" s="35" t="s">
        <v>29</v>
      </c>
      <c r="D21" s="13">
        <v>11827.338</v>
      </c>
    </row>
    <row r="22" spans="1:21" x14ac:dyDescent="0.3">
      <c r="A22" s="36"/>
      <c r="B22" s="36"/>
      <c r="C22" s="35" t="s">
        <v>30</v>
      </c>
      <c r="D22" s="13">
        <v>8220</v>
      </c>
      <c r="J22" s="13">
        <v>320</v>
      </c>
      <c r="T22" s="13">
        <v>2500</v>
      </c>
      <c r="U22" s="13">
        <v>5400</v>
      </c>
    </row>
    <row r="23" spans="1:21" x14ac:dyDescent="0.3">
      <c r="A23" s="36"/>
      <c r="B23" s="36"/>
      <c r="C23" s="35" t="s">
        <v>31</v>
      </c>
      <c r="D23" s="13">
        <v>4.9779999999999998</v>
      </c>
      <c r="J23" s="13">
        <v>5.25</v>
      </c>
      <c r="T23" s="13">
        <v>5</v>
      </c>
      <c r="U23" s="13">
        <v>4.952</v>
      </c>
    </row>
    <row r="24" spans="1:21" x14ac:dyDescent="0.3">
      <c r="A24" s="36">
        <v>12010010000</v>
      </c>
      <c r="B24" s="36" t="s">
        <v>33</v>
      </c>
      <c r="C24" s="35" t="s">
        <v>26</v>
      </c>
      <c r="E24" s="13">
        <v>956</v>
      </c>
      <c r="F24" s="13">
        <v>956</v>
      </c>
      <c r="G24" s="13">
        <v>956</v>
      </c>
      <c r="H24" s="13">
        <v>956</v>
      </c>
      <c r="I24" s="13">
        <v>956</v>
      </c>
      <c r="J24" s="13">
        <v>956</v>
      </c>
      <c r="K24" s="13">
        <v>956</v>
      </c>
      <c r="L24" s="13">
        <v>956</v>
      </c>
      <c r="M24" s="13">
        <v>956</v>
      </c>
      <c r="N24" s="13">
        <v>956</v>
      </c>
      <c r="O24" s="13">
        <v>956</v>
      </c>
      <c r="P24" s="13">
        <v>956</v>
      </c>
      <c r="Q24" s="13">
        <v>956</v>
      </c>
      <c r="R24" s="13">
        <v>956</v>
      </c>
      <c r="S24" s="13">
        <v>956</v>
      </c>
      <c r="T24" s="13">
        <v>956</v>
      </c>
      <c r="U24" s="13">
        <v>956</v>
      </c>
    </row>
    <row r="25" spans="1:21" x14ac:dyDescent="0.3">
      <c r="A25" s="36"/>
      <c r="B25" s="36"/>
      <c r="C25" s="35" t="s">
        <v>28</v>
      </c>
      <c r="D25" s="13">
        <v>936</v>
      </c>
    </row>
    <row r="26" spans="1:21" x14ac:dyDescent="0.3">
      <c r="A26" s="36"/>
      <c r="B26" s="36"/>
      <c r="C26" s="35" t="s">
        <v>29</v>
      </c>
      <c r="D26" s="13">
        <v>31116.452000000001</v>
      </c>
    </row>
    <row r="27" spans="1:21" x14ac:dyDescent="0.3">
      <c r="A27" s="36"/>
      <c r="B27" s="36"/>
      <c r="C27" s="35" t="s">
        <v>30</v>
      </c>
      <c r="D27" s="13">
        <v>29125</v>
      </c>
      <c r="J27" s="13">
        <v>2495</v>
      </c>
      <c r="K27" s="13">
        <v>2555</v>
      </c>
      <c r="L27" s="13">
        <v>2605</v>
      </c>
      <c r="M27" s="13">
        <v>2600</v>
      </c>
      <c r="N27" s="13">
        <v>2515</v>
      </c>
      <c r="O27" s="13">
        <v>2503</v>
      </c>
      <c r="P27" s="13">
        <v>2350</v>
      </c>
      <c r="Q27" s="13">
        <v>2302</v>
      </c>
      <c r="R27" s="13">
        <v>2225</v>
      </c>
      <c r="S27" s="13">
        <v>2239</v>
      </c>
      <c r="T27" s="13">
        <v>2295</v>
      </c>
      <c r="U27" s="13">
        <v>2441</v>
      </c>
    </row>
    <row r="28" spans="1:21" x14ac:dyDescent="0.3">
      <c r="A28" s="36"/>
      <c r="B28" s="36"/>
      <c r="C28" s="35" t="s">
        <v>31</v>
      </c>
      <c r="D28" s="13">
        <v>0.23100000000000001</v>
      </c>
      <c r="J28" s="13">
        <v>0.22</v>
      </c>
      <c r="K28" s="13">
        <v>0.221</v>
      </c>
      <c r="L28" s="13">
        <v>0.223</v>
      </c>
      <c r="M28" s="13">
        <v>0.223</v>
      </c>
      <c r="N28" s="13">
        <v>0.222</v>
      </c>
      <c r="O28" s="13">
        <v>0.23</v>
      </c>
      <c r="P28" s="13">
        <v>0.23200000000000001</v>
      </c>
      <c r="Q28" s="13">
        <v>0.24099999999999999</v>
      </c>
      <c r="R28" s="13">
        <v>0.24199999999999999</v>
      </c>
      <c r="S28" s="13">
        <v>0.24299999999999999</v>
      </c>
      <c r="T28" s="13">
        <v>0.24099999999999999</v>
      </c>
      <c r="U28" s="13">
        <v>0.24199999999999999</v>
      </c>
    </row>
    <row r="29" spans="1:21" x14ac:dyDescent="0.3">
      <c r="A29" s="36">
        <v>15020020107</v>
      </c>
      <c r="B29" s="36" t="s">
        <v>34</v>
      </c>
      <c r="C29" s="35" t="s">
        <v>26</v>
      </c>
      <c r="E29" s="13">
        <v>775</v>
      </c>
      <c r="F29" s="13">
        <v>840</v>
      </c>
      <c r="G29" s="13">
        <v>840</v>
      </c>
      <c r="H29" s="13">
        <v>840</v>
      </c>
      <c r="I29" s="13">
        <v>840</v>
      </c>
      <c r="J29" s="13">
        <v>840</v>
      </c>
      <c r="K29" s="13">
        <v>840</v>
      </c>
      <c r="L29" s="13">
        <v>840</v>
      </c>
      <c r="M29" s="13">
        <v>840</v>
      </c>
      <c r="N29" s="13">
        <v>900</v>
      </c>
      <c r="O29" s="13">
        <v>1240</v>
      </c>
      <c r="P29" s="13">
        <v>1310</v>
      </c>
      <c r="Q29" s="13">
        <v>1400</v>
      </c>
      <c r="R29" s="13">
        <v>1490</v>
      </c>
      <c r="S29" s="13">
        <v>1490</v>
      </c>
      <c r="T29" s="13">
        <v>1490</v>
      </c>
      <c r="U29" s="13">
        <v>1490</v>
      </c>
    </row>
    <row r="30" spans="1:21" x14ac:dyDescent="0.3">
      <c r="A30" s="36"/>
      <c r="B30" s="36"/>
      <c r="C30" s="35" t="s">
        <v>27</v>
      </c>
      <c r="D30" s="13">
        <v>555</v>
      </c>
      <c r="E30" s="13">
        <v>20</v>
      </c>
      <c r="F30" s="13">
        <v>65</v>
      </c>
      <c r="N30" s="13">
        <v>60</v>
      </c>
      <c r="O30" s="13">
        <v>340</v>
      </c>
      <c r="P30" s="13">
        <v>70</v>
      </c>
    </row>
    <row r="31" spans="1:21" x14ac:dyDescent="0.3">
      <c r="A31" s="36"/>
      <c r="B31" s="36"/>
      <c r="C31" s="35" t="s">
        <v>30</v>
      </c>
      <c r="D31" s="13">
        <v>350</v>
      </c>
      <c r="J31" s="13">
        <v>100</v>
      </c>
      <c r="K31" s="13">
        <v>250</v>
      </c>
    </row>
    <row r="32" spans="1:21" x14ac:dyDescent="0.3">
      <c r="A32" s="36"/>
      <c r="B32" s="36"/>
      <c r="C32" s="35" t="s">
        <v>31</v>
      </c>
      <c r="D32" s="13">
        <v>4.0940000000000003</v>
      </c>
      <c r="J32" s="13">
        <v>4.08</v>
      </c>
      <c r="K32" s="13">
        <v>4.0999999999999996</v>
      </c>
    </row>
    <row r="33" spans="1:21" x14ac:dyDescent="0.3">
      <c r="A33" s="36">
        <v>15020020101</v>
      </c>
      <c r="B33" s="36" t="s">
        <v>35</v>
      </c>
      <c r="C33" s="35" t="s">
        <v>26</v>
      </c>
      <c r="E33" s="13">
        <v>13060</v>
      </c>
      <c r="F33" s="13">
        <v>13080</v>
      </c>
      <c r="G33" s="13">
        <v>13080</v>
      </c>
      <c r="H33" s="13">
        <v>13080</v>
      </c>
      <c r="I33" s="13">
        <v>13080</v>
      </c>
      <c r="J33" s="13">
        <v>13080</v>
      </c>
      <c r="K33" s="13">
        <v>13080</v>
      </c>
      <c r="L33" s="13">
        <v>13080</v>
      </c>
      <c r="M33" s="13">
        <v>13080</v>
      </c>
      <c r="N33" s="13">
        <v>13100</v>
      </c>
      <c r="O33" s="13">
        <v>13240</v>
      </c>
      <c r="P33" s="13">
        <v>13259</v>
      </c>
      <c r="Q33" s="13">
        <v>13283</v>
      </c>
      <c r="R33" s="13">
        <v>13307</v>
      </c>
      <c r="S33" s="13">
        <v>13316</v>
      </c>
      <c r="T33" s="13">
        <v>13316</v>
      </c>
      <c r="U33" s="13">
        <v>13316</v>
      </c>
    </row>
    <row r="34" spans="1:21" x14ac:dyDescent="0.3">
      <c r="A34" s="36"/>
      <c r="B34" s="36"/>
      <c r="C34" s="35" t="s">
        <v>27</v>
      </c>
      <c r="D34" s="13">
        <v>384</v>
      </c>
      <c r="E34" s="13">
        <v>185</v>
      </c>
      <c r="F34" s="13">
        <v>20</v>
      </c>
      <c r="N34" s="13">
        <v>20</v>
      </c>
      <c r="O34" s="13">
        <v>140</v>
      </c>
      <c r="P34" s="13">
        <v>19</v>
      </c>
    </row>
    <row r="35" spans="1:21" x14ac:dyDescent="0.3">
      <c r="A35" s="36"/>
      <c r="B35" s="36"/>
      <c r="C35" s="35" t="s">
        <v>30</v>
      </c>
      <c r="D35" s="13">
        <v>1451</v>
      </c>
      <c r="J35" s="13">
        <v>240</v>
      </c>
      <c r="K35" s="13">
        <v>556</v>
      </c>
      <c r="L35" s="13">
        <v>546</v>
      </c>
      <c r="M35" s="13">
        <v>109</v>
      </c>
    </row>
    <row r="36" spans="1:21" x14ac:dyDescent="0.3">
      <c r="A36" s="36"/>
      <c r="B36" s="36"/>
      <c r="C36" s="35" t="s">
        <v>31</v>
      </c>
      <c r="D36" s="13">
        <v>3.1389999999999998</v>
      </c>
      <c r="J36" s="13">
        <v>2.8220000000000001</v>
      </c>
      <c r="K36" s="13">
        <v>3.1920000000000002</v>
      </c>
      <c r="L36" s="13">
        <v>3.2</v>
      </c>
      <c r="M36" s="13">
        <v>3.262</v>
      </c>
    </row>
    <row r="37" spans="1:21" x14ac:dyDescent="0.3">
      <c r="A37" s="36">
        <v>14030060000</v>
      </c>
      <c r="B37" s="36" t="s">
        <v>36</v>
      </c>
      <c r="C37" s="35" t="s">
        <v>26</v>
      </c>
      <c r="E37" s="13">
        <v>2</v>
      </c>
      <c r="F37" s="13">
        <v>4</v>
      </c>
      <c r="G37" s="13">
        <v>6</v>
      </c>
      <c r="H37" s="13">
        <v>4</v>
      </c>
      <c r="I37" s="13">
        <v>5</v>
      </c>
      <c r="J37" s="13">
        <v>5</v>
      </c>
      <c r="K37" s="13">
        <v>7</v>
      </c>
      <c r="L37" s="13">
        <v>6</v>
      </c>
      <c r="M37" s="13">
        <v>6</v>
      </c>
      <c r="N37" s="13">
        <v>6</v>
      </c>
      <c r="O37" s="13">
        <v>5</v>
      </c>
      <c r="P37" s="13">
        <v>5</v>
      </c>
      <c r="Q37" s="13">
        <v>5</v>
      </c>
      <c r="R37" s="13">
        <v>4</v>
      </c>
      <c r="S37" s="13">
        <v>4</v>
      </c>
      <c r="T37" s="13">
        <v>4</v>
      </c>
      <c r="U37" s="13">
        <v>4</v>
      </c>
    </row>
    <row r="38" spans="1:21" x14ac:dyDescent="0.3">
      <c r="A38" s="36"/>
      <c r="B38" s="36"/>
      <c r="C38" s="35" t="s">
        <v>27</v>
      </c>
      <c r="D38" s="13">
        <v>22</v>
      </c>
      <c r="E38" s="13">
        <v>2</v>
      </c>
      <c r="F38" s="13">
        <v>2</v>
      </c>
      <c r="G38" s="13">
        <v>2</v>
      </c>
      <c r="I38" s="13">
        <v>3</v>
      </c>
      <c r="J38" s="13">
        <v>2</v>
      </c>
      <c r="K38" s="13">
        <v>2</v>
      </c>
      <c r="L38" s="13">
        <v>2</v>
      </c>
      <c r="M38" s="13">
        <v>2</v>
      </c>
      <c r="N38" s="13">
        <v>2</v>
      </c>
      <c r="O38" s="13">
        <v>1</v>
      </c>
      <c r="P38" s="13">
        <v>2</v>
      </c>
    </row>
    <row r="39" spans="1:21" x14ac:dyDescent="0.3">
      <c r="A39" s="36"/>
      <c r="B39" s="36"/>
      <c r="C39" s="35" t="s">
        <v>28</v>
      </c>
      <c r="D39" s="13">
        <v>21</v>
      </c>
      <c r="J39" s="13">
        <v>2</v>
      </c>
      <c r="L39" s="13">
        <v>3</v>
      </c>
      <c r="M39" s="13">
        <v>2</v>
      </c>
      <c r="N39" s="13">
        <v>2</v>
      </c>
      <c r="O39" s="13">
        <v>2</v>
      </c>
      <c r="P39" s="13">
        <v>2</v>
      </c>
      <c r="Q39" s="13">
        <v>2</v>
      </c>
      <c r="R39" s="13">
        <v>2</v>
      </c>
      <c r="S39" s="13">
        <v>1</v>
      </c>
      <c r="T39" s="13">
        <v>2</v>
      </c>
      <c r="U39" s="13">
        <v>1</v>
      </c>
    </row>
    <row r="40" spans="1:21" x14ac:dyDescent="0.3">
      <c r="A40" s="36"/>
      <c r="B40" s="36"/>
      <c r="C40" s="35" t="s">
        <v>29</v>
      </c>
      <c r="D40" s="13">
        <v>5580.9520000000002</v>
      </c>
      <c r="J40" s="13">
        <v>6000</v>
      </c>
      <c r="L40" s="13">
        <v>6000</v>
      </c>
      <c r="M40" s="13">
        <v>5500</v>
      </c>
      <c r="N40" s="13">
        <v>5500</v>
      </c>
      <c r="O40" s="13">
        <v>5500</v>
      </c>
      <c r="P40" s="13">
        <v>5000</v>
      </c>
      <c r="Q40" s="13">
        <v>5500</v>
      </c>
      <c r="R40" s="13">
        <v>5100</v>
      </c>
      <c r="S40" s="13">
        <v>6000</v>
      </c>
      <c r="T40" s="13">
        <v>5500</v>
      </c>
      <c r="U40" s="13">
        <v>6000</v>
      </c>
    </row>
    <row r="41" spans="1:21" x14ac:dyDescent="0.3">
      <c r="A41" s="36"/>
      <c r="B41" s="36"/>
      <c r="C41" s="35" t="s">
        <v>30</v>
      </c>
      <c r="D41" s="13">
        <v>117.2</v>
      </c>
      <c r="J41" s="13">
        <v>12</v>
      </c>
      <c r="L41" s="13">
        <v>18</v>
      </c>
      <c r="M41" s="13">
        <v>11</v>
      </c>
      <c r="N41" s="13">
        <v>11</v>
      </c>
      <c r="O41" s="13">
        <v>11</v>
      </c>
      <c r="P41" s="13">
        <v>10</v>
      </c>
      <c r="Q41" s="13">
        <v>11</v>
      </c>
      <c r="R41" s="13">
        <v>10.199999999999999</v>
      </c>
      <c r="S41" s="13">
        <v>6</v>
      </c>
      <c r="T41" s="13">
        <v>11</v>
      </c>
      <c r="U41" s="13">
        <v>6</v>
      </c>
    </row>
    <row r="42" spans="1:21" x14ac:dyDescent="0.3">
      <c r="A42" s="36"/>
      <c r="B42" s="36"/>
      <c r="C42" s="35" t="s">
        <v>31</v>
      </c>
      <c r="D42" s="13">
        <v>1.2070000000000001</v>
      </c>
      <c r="J42" s="13">
        <v>1.1000000000000001</v>
      </c>
      <c r="L42" s="13">
        <v>1.2</v>
      </c>
      <c r="M42" s="13">
        <v>1.25</v>
      </c>
      <c r="N42" s="13">
        <v>1.2</v>
      </c>
      <c r="O42" s="13">
        <v>1.2</v>
      </c>
      <c r="P42" s="13">
        <v>1.3</v>
      </c>
      <c r="Q42" s="13">
        <v>1.2</v>
      </c>
      <c r="R42" s="13">
        <v>1.25</v>
      </c>
      <c r="S42" s="13">
        <v>1.2</v>
      </c>
      <c r="T42" s="13">
        <v>1.2</v>
      </c>
      <c r="U42" s="13">
        <v>1.2</v>
      </c>
    </row>
    <row r="43" spans="1:21" x14ac:dyDescent="0.3">
      <c r="A43" s="36">
        <v>14010020000</v>
      </c>
      <c r="B43" s="36" t="s">
        <v>37</v>
      </c>
      <c r="C43" s="35" t="s">
        <v>26</v>
      </c>
      <c r="F43" s="13">
        <v>220</v>
      </c>
      <c r="G43" s="13">
        <v>1620</v>
      </c>
      <c r="H43" s="13">
        <v>4000</v>
      </c>
      <c r="I43" s="13">
        <v>5250</v>
      </c>
      <c r="J43" s="13">
        <v>5500</v>
      </c>
      <c r="K43" s="13">
        <v>4260</v>
      </c>
      <c r="L43" s="13">
        <v>2900</v>
      </c>
      <c r="M43" s="13">
        <v>277</v>
      </c>
      <c r="S43" s="13">
        <v>1340</v>
      </c>
      <c r="T43" s="13">
        <v>2910</v>
      </c>
      <c r="U43" s="13">
        <v>4480</v>
      </c>
    </row>
    <row r="44" spans="1:21" x14ac:dyDescent="0.3">
      <c r="A44" s="36"/>
      <c r="B44" s="36"/>
      <c r="C44" s="35" t="s">
        <v>27</v>
      </c>
      <c r="D44" s="13">
        <v>5720</v>
      </c>
      <c r="F44" s="13">
        <v>220</v>
      </c>
      <c r="G44" s="13">
        <v>1400</v>
      </c>
      <c r="H44" s="13">
        <v>2380</v>
      </c>
      <c r="I44" s="13">
        <v>1250</v>
      </c>
      <c r="J44" s="13">
        <v>350</v>
      </c>
      <c r="K44" s="13">
        <v>120</v>
      </c>
    </row>
    <row r="45" spans="1:21" x14ac:dyDescent="0.3">
      <c r="A45" s="36"/>
      <c r="B45" s="36"/>
      <c r="C45" s="35" t="s">
        <v>38</v>
      </c>
      <c r="D45" s="13">
        <v>288</v>
      </c>
      <c r="M45" s="13">
        <v>288</v>
      </c>
    </row>
    <row r="46" spans="1:21" x14ac:dyDescent="0.3">
      <c r="A46" s="36"/>
      <c r="B46" s="36"/>
      <c r="C46" s="35" t="s">
        <v>28</v>
      </c>
      <c r="D46" s="13">
        <v>5432</v>
      </c>
      <c r="J46" s="13">
        <v>100</v>
      </c>
      <c r="K46" s="13">
        <v>1360</v>
      </c>
      <c r="L46" s="13">
        <v>1360</v>
      </c>
      <c r="M46" s="13">
        <v>2335</v>
      </c>
      <c r="N46" s="13">
        <v>277</v>
      </c>
    </row>
    <row r="47" spans="1:21" x14ac:dyDescent="0.3">
      <c r="A47" s="36"/>
      <c r="B47" s="36"/>
      <c r="C47" s="35" t="s">
        <v>29</v>
      </c>
      <c r="D47" s="13">
        <v>11860.272000000001</v>
      </c>
      <c r="J47" s="13">
        <v>9350</v>
      </c>
      <c r="K47" s="13">
        <v>11911.763999999999</v>
      </c>
      <c r="L47" s="13">
        <v>11838.235000000001</v>
      </c>
      <c r="M47" s="13">
        <v>11948.608</v>
      </c>
      <c r="N47" s="13">
        <v>11877.255999999999</v>
      </c>
    </row>
    <row r="48" spans="1:21" x14ac:dyDescent="0.3">
      <c r="A48" s="36"/>
      <c r="B48" s="36"/>
      <c r="C48" s="35" t="s">
        <v>30</v>
      </c>
      <c r="D48" s="13">
        <v>64425</v>
      </c>
      <c r="J48" s="13">
        <v>935</v>
      </c>
      <c r="K48" s="13">
        <v>16200</v>
      </c>
      <c r="L48" s="13">
        <v>16100</v>
      </c>
      <c r="M48" s="13">
        <v>27900</v>
      </c>
      <c r="N48" s="13">
        <v>3290</v>
      </c>
    </row>
    <row r="49" spans="1:21" x14ac:dyDescent="0.3">
      <c r="A49" s="36"/>
      <c r="B49" s="36"/>
      <c r="C49" s="35" t="s">
        <v>31</v>
      </c>
      <c r="D49" s="13">
        <v>1.298</v>
      </c>
      <c r="J49" s="13">
        <v>1.4</v>
      </c>
      <c r="K49" s="13">
        <v>1.36</v>
      </c>
      <c r="L49" s="13">
        <v>1.36</v>
      </c>
      <c r="M49" s="13">
        <v>1.23</v>
      </c>
      <c r="N49" s="13">
        <v>1.2410000000000001</v>
      </c>
    </row>
    <row r="50" spans="1:21" x14ac:dyDescent="0.3">
      <c r="A50" s="36">
        <v>14030070000</v>
      </c>
      <c r="B50" s="36" t="s">
        <v>39</v>
      </c>
      <c r="C50" s="35" t="s">
        <v>26</v>
      </c>
      <c r="E50" s="13">
        <v>2</v>
      </c>
      <c r="F50" s="13">
        <v>4</v>
      </c>
      <c r="G50" s="13">
        <v>6</v>
      </c>
      <c r="H50" s="13">
        <v>4</v>
      </c>
      <c r="I50" s="13">
        <v>4</v>
      </c>
      <c r="J50" s="13">
        <v>4</v>
      </c>
      <c r="K50" s="13">
        <v>6</v>
      </c>
      <c r="L50" s="13">
        <v>6</v>
      </c>
      <c r="M50" s="13">
        <v>4</v>
      </c>
      <c r="N50" s="13">
        <v>4</v>
      </c>
      <c r="O50" s="13">
        <v>4</v>
      </c>
      <c r="P50" s="13">
        <v>4</v>
      </c>
      <c r="Q50" s="13">
        <v>4</v>
      </c>
      <c r="R50" s="13">
        <v>3</v>
      </c>
      <c r="S50" s="13">
        <v>3</v>
      </c>
      <c r="T50" s="13">
        <v>3</v>
      </c>
      <c r="U50" s="13">
        <v>4</v>
      </c>
    </row>
    <row r="51" spans="1:21" x14ac:dyDescent="0.3">
      <c r="A51" s="36"/>
      <c r="B51" s="36"/>
      <c r="C51" s="35" t="s">
        <v>27</v>
      </c>
      <c r="D51" s="13">
        <v>20</v>
      </c>
      <c r="E51" s="13">
        <v>2</v>
      </c>
      <c r="F51" s="13">
        <v>2</v>
      </c>
      <c r="G51" s="13">
        <v>2</v>
      </c>
      <c r="I51" s="13">
        <v>2</v>
      </c>
      <c r="J51" s="13">
        <v>2</v>
      </c>
      <c r="K51" s="13">
        <v>2</v>
      </c>
      <c r="L51" s="13">
        <v>2</v>
      </c>
      <c r="N51" s="13">
        <v>2</v>
      </c>
      <c r="O51" s="13">
        <v>2</v>
      </c>
      <c r="P51" s="13">
        <v>2</v>
      </c>
    </row>
    <row r="52" spans="1:21" x14ac:dyDescent="0.3">
      <c r="A52" s="36"/>
      <c r="B52" s="36"/>
      <c r="C52" s="35" t="s">
        <v>28</v>
      </c>
      <c r="D52" s="13">
        <v>19</v>
      </c>
      <c r="J52" s="13">
        <v>2</v>
      </c>
      <c r="L52" s="13">
        <v>2</v>
      </c>
      <c r="M52" s="13">
        <v>2</v>
      </c>
      <c r="N52" s="13">
        <v>2</v>
      </c>
      <c r="O52" s="13">
        <v>2</v>
      </c>
      <c r="P52" s="13">
        <v>2</v>
      </c>
      <c r="Q52" s="13">
        <v>2</v>
      </c>
      <c r="R52" s="13">
        <v>2</v>
      </c>
      <c r="S52" s="13">
        <v>1</v>
      </c>
      <c r="T52" s="13">
        <v>1</v>
      </c>
      <c r="U52" s="13">
        <v>1</v>
      </c>
    </row>
    <row r="53" spans="1:21" x14ac:dyDescent="0.3">
      <c r="A53" s="36"/>
      <c r="B53" s="36"/>
      <c r="C53" s="35" t="s">
        <v>29</v>
      </c>
      <c r="D53" s="13">
        <v>10631.578</v>
      </c>
      <c r="J53" s="13">
        <v>10500</v>
      </c>
      <c r="L53" s="13">
        <v>10500</v>
      </c>
      <c r="M53" s="13">
        <v>10500</v>
      </c>
      <c r="N53" s="13">
        <v>10500</v>
      </c>
      <c r="O53" s="13">
        <v>10500</v>
      </c>
      <c r="P53" s="13">
        <v>10500</v>
      </c>
      <c r="Q53" s="13">
        <v>11000</v>
      </c>
      <c r="R53" s="13">
        <v>10500</v>
      </c>
      <c r="S53" s="13">
        <v>11000</v>
      </c>
      <c r="T53" s="13">
        <v>11000</v>
      </c>
      <c r="U53" s="13">
        <v>11000</v>
      </c>
    </row>
    <row r="54" spans="1:21" x14ac:dyDescent="0.3">
      <c r="A54" s="36"/>
      <c r="B54" s="36"/>
      <c r="C54" s="35" t="s">
        <v>30</v>
      </c>
      <c r="D54" s="13">
        <v>202</v>
      </c>
      <c r="J54" s="13">
        <v>21</v>
      </c>
      <c r="L54" s="13">
        <v>21</v>
      </c>
      <c r="M54" s="13">
        <v>21</v>
      </c>
      <c r="N54" s="13">
        <v>21</v>
      </c>
      <c r="O54" s="13">
        <v>21</v>
      </c>
      <c r="P54" s="13">
        <v>21</v>
      </c>
      <c r="Q54" s="13">
        <v>22</v>
      </c>
      <c r="R54" s="13">
        <v>21</v>
      </c>
      <c r="S54" s="13">
        <v>11</v>
      </c>
      <c r="T54" s="13">
        <v>11</v>
      </c>
      <c r="U54" s="13">
        <v>11</v>
      </c>
    </row>
    <row r="55" spans="1:21" x14ac:dyDescent="0.3">
      <c r="A55" s="36"/>
      <c r="B55" s="36"/>
      <c r="C55" s="35" t="s">
        <v>31</v>
      </c>
      <c r="D55" s="13">
        <v>1.119</v>
      </c>
      <c r="J55" s="13">
        <v>1.2</v>
      </c>
      <c r="L55" s="13">
        <v>1.2</v>
      </c>
      <c r="M55" s="13">
        <v>1.2</v>
      </c>
      <c r="N55" s="13">
        <v>1</v>
      </c>
      <c r="O55" s="13">
        <v>0.9</v>
      </c>
      <c r="P55" s="13">
        <v>1</v>
      </c>
      <c r="Q55" s="13">
        <v>1.1000000000000001</v>
      </c>
      <c r="R55" s="13">
        <v>1.3</v>
      </c>
      <c r="S55" s="13">
        <v>1.25</v>
      </c>
      <c r="T55" s="13">
        <v>1.2</v>
      </c>
      <c r="U55" s="13">
        <v>1</v>
      </c>
    </row>
    <row r="56" spans="1:21" x14ac:dyDescent="0.3">
      <c r="A56" s="36">
        <v>14040030000</v>
      </c>
      <c r="B56" s="36" t="s">
        <v>40</v>
      </c>
      <c r="C56" s="35" t="s">
        <v>26</v>
      </c>
      <c r="E56" s="13">
        <v>696</v>
      </c>
      <c r="F56" s="13">
        <v>604</v>
      </c>
      <c r="G56" s="13">
        <v>607</v>
      </c>
      <c r="H56" s="13">
        <v>698</v>
      </c>
      <c r="I56" s="13">
        <v>446</v>
      </c>
      <c r="J56" s="13">
        <v>434</v>
      </c>
      <c r="K56" s="13">
        <v>438</v>
      </c>
      <c r="L56" s="13">
        <v>435</v>
      </c>
      <c r="M56" s="13">
        <v>481</v>
      </c>
      <c r="N56" s="13">
        <v>444</v>
      </c>
      <c r="O56" s="13">
        <v>469</v>
      </c>
      <c r="P56" s="13">
        <v>403</v>
      </c>
      <c r="Q56" s="13">
        <v>367</v>
      </c>
      <c r="R56" s="13">
        <v>203</v>
      </c>
      <c r="S56" s="13">
        <v>214</v>
      </c>
      <c r="T56" s="13">
        <v>210</v>
      </c>
      <c r="U56" s="13">
        <v>207</v>
      </c>
    </row>
    <row r="57" spans="1:21" x14ac:dyDescent="0.3">
      <c r="A57" s="36"/>
      <c r="B57" s="36"/>
      <c r="C57" s="35" t="s">
        <v>27</v>
      </c>
      <c r="D57" s="13">
        <v>948</v>
      </c>
      <c r="E57" s="13">
        <v>46</v>
      </c>
      <c r="F57" s="13">
        <v>72</v>
      </c>
      <c r="G57" s="13">
        <v>79</v>
      </c>
      <c r="H57" s="13">
        <v>157</v>
      </c>
      <c r="I57" s="13">
        <v>92</v>
      </c>
      <c r="J57" s="13">
        <v>34</v>
      </c>
      <c r="K57" s="13">
        <v>76</v>
      </c>
      <c r="L57" s="13">
        <v>76</v>
      </c>
      <c r="M57" s="13">
        <v>146</v>
      </c>
      <c r="N57" s="13">
        <v>55</v>
      </c>
      <c r="O57" s="13">
        <v>59</v>
      </c>
      <c r="P57" s="13">
        <v>56</v>
      </c>
    </row>
    <row r="58" spans="1:21" x14ac:dyDescent="0.3">
      <c r="A58" s="36"/>
      <c r="B58" s="36"/>
      <c r="C58" s="35" t="s">
        <v>38</v>
      </c>
      <c r="D58" s="13">
        <v>6</v>
      </c>
      <c r="M58" s="13">
        <v>6</v>
      </c>
    </row>
    <row r="59" spans="1:21" x14ac:dyDescent="0.3">
      <c r="A59" s="36"/>
      <c r="B59" s="36"/>
      <c r="C59" s="35" t="s">
        <v>28</v>
      </c>
      <c r="D59" s="13">
        <v>942</v>
      </c>
      <c r="J59" s="13">
        <v>46</v>
      </c>
      <c r="K59" s="13">
        <v>72</v>
      </c>
      <c r="L59" s="13">
        <v>79</v>
      </c>
      <c r="M59" s="13">
        <v>94</v>
      </c>
      <c r="N59" s="13">
        <v>92</v>
      </c>
      <c r="O59" s="13">
        <v>34</v>
      </c>
      <c r="P59" s="13">
        <v>122</v>
      </c>
      <c r="Q59" s="13">
        <v>65</v>
      </c>
      <c r="R59" s="13">
        <v>194</v>
      </c>
      <c r="S59" s="13">
        <v>35</v>
      </c>
      <c r="T59" s="13">
        <v>65</v>
      </c>
      <c r="U59" s="13">
        <v>44</v>
      </c>
    </row>
    <row r="60" spans="1:21" x14ac:dyDescent="0.3">
      <c r="A60" s="36"/>
      <c r="B60" s="36"/>
      <c r="C60" s="35" t="s">
        <v>29</v>
      </c>
      <c r="D60" s="13">
        <v>20503.184000000001</v>
      </c>
      <c r="J60" s="13">
        <v>21173.913</v>
      </c>
      <c r="K60" s="13">
        <v>20833.332999999999</v>
      </c>
      <c r="L60" s="13">
        <v>21835.442999999999</v>
      </c>
      <c r="M60" s="13">
        <v>20744.68</v>
      </c>
      <c r="N60" s="13">
        <v>20652.172999999999</v>
      </c>
      <c r="O60" s="13">
        <v>20735.294000000002</v>
      </c>
      <c r="P60" s="13">
        <v>19508.196</v>
      </c>
      <c r="Q60" s="13">
        <v>18461.538</v>
      </c>
      <c r="R60" s="13">
        <v>20876.288</v>
      </c>
      <c r="S60" s="13">
        <v>21714.285</v>
      </c>
      <c r="T60" s="13">
        <v>20000</v>
      </c>
      <c r="U60" s="13">
        <v>19772.726999999999</v>
      </c>
    </row>
    <row r="61" spans="1:21" x14ac:dyDescent="0.3">
      <c r="A61" s="36"/>
      <c r="B61" s="36"/>
      <c r="C61" s="35" t="s">
        <v>30</v>
      </c>
      <c r="D61" s="13">
        <v>19314</v>
      </c>
      <c r="J61" s="13">
        <v>974</v>
      </c>
      <c r="K61" s="13">
        <v>1500</v>
      </c>
      <c r="L61" s="13">
        <v>1725</v>
      </c>
      <c r="M61" s="13">
        <v>1950</v>
      </c>
      <c r="N61" s="13">
        <v>1900</v>
      </c>
      <c r="O61" s="13">
        <v>705</v>
      </c>
      <c r="P61" s="13">
        <v>2380</v>
      </c>
      <c r="Q61" s="13">
        <v>1200</v>
      </c>
      <c r="R61" s="13">
        <v>4050</v>
      </c>
      <c r="S61" s="13">
        <v>760</v>
      </c>
      <c r="T61" s="13">
        <v>1300</v>
      </c>
      <c r="U61" s="13">
        <v>870</v>
      </c>
    </row>
    <row r="62" spans="1:21" x14ac:dyDescent="0.3">
      <c r="A62" s="36"/>
      <c r="B62" s="36"/>
      <c r="C62" s="35" t="s">
        <v>31</v>
      </c>
      <c r="D62" s="13">
        <v>0.85799999999999998</v>
      </c>
      <c r="J62" s="13">
        <v>0.45</v>
      </c>
      <c r="K62" s="13">
        <v>0.56799999999999995</v>
      </c>
      <c r="L62" s="13">
        <v>0.68400000000000005</v>
      </c>
      <c r="M62" s="13">
        <v>0.57999999999999996</v>
      </c>
      <c r="N62" s="13">
        <v>0.69099999999999995</v>
      </c>
      <c r="O62" s="13">
        <v>0.91800000000000004</v>
      </c>
      <c r="P62" s="13">
        <v>1.476</v>
      </c>
      <c r="Q62" s="13">
        <v>1.25</v>
      </c>
      <c r="R62" s="13">
        <v>0.95</v>
      </c>
      <c r="S62" s="13">
        <v>0.57799999999999996</v>
      </c>
      <c r="T62" s="13">
        <v>0.93100000000000005</v>
      </c>
      <c r="U62" s="13">
        <v>0.57999999999999996</v>
      </c>
    </row>
    <row r="63" spans="1:21" x14ac:dyDescent="0.3">
      <c r="A63" s="35">
        <v>15010190000</v>
      </c>
      <c r="B63" s="35" t="s">
        <v>41</v>
      </c>
      <c r="C63" s="35" t="s">
        <v>26</v>
      </c>
      <c r="E63" s="13">
        <v>9335.77</v>
      </c>
      <c r="F63" s="13">
        <v>9335.77</v>
      </c>
      <c r="G63" s="13">
        <v>9335.77</v>
      </c>
      <c r="H63" s="13">
        <v>9335.77</v>
      </c>
      <c r="I63" s="13">
        <v>9335.77</v>
      </c>
      <c r="J63" s="13">
        <v>9335.77</v>
      </c>
      <c r="K63" s="13">
        <v>9335.77</v>
      </c>
      <c r="L63" s="13">
        <v>9335.77</v>
      </c>
      <c r="M63" s="13">
        <v>9335.77</v>
      </c>
      <c r="N63" s="13">
        <v>9335.77</v>
      </c>
      <c r="O63" s="13">
        <v>9335.77</v>
      </c>
      <c r="P63" s="13">
        <v>9335.77</v>
      </c>
      <c r="Q63" s="13">
        <v>9335.77</v>
      </c>
      <c r="R63" s="13">
        <v>9335.77</v>
      </c>
      <c r="S63" s="13">
        <v>9335.77</v>
      </c>
      <c r="T63" s="13">
        <v>9335.77</v>
      </c>
      <c r="U63" s="13">
        <v>9335.77</v>
      </c>
    </row>
    <row r="64" spans="1:21" x14ac:dyDescent="0.3">
      <c r="A64" s="36">
        <v>14010050000</v>
      </c>
      <c r="B64" s="36" t="s">
        <v>42</v>
      </c>
      <c r="C64" s="35" t="s">
        <v>26</v>
      </c>
      <c r="J64" s="13">
        <v>55</v>
      </c>
      <c r="K64" s="13">
        <v>185</v>
      </c>
      <c r="L64" s="13">
        <v>217</v>
      </c>
      <c r="M64" s="13">
        <v>231</v>
      </c>
      <c r="N64" s="13">
        <v>231</v>
      </c>
      <c r="O64" s="13">
        <v>199</v>
      </c>
      <c r="P64" s="13">
        <v>131</v>
      </c>
      <c r="Q64" s="13">
        <v>39</v>
      </c>
    </row>
    <row r="65" spans="1:21" x14ac:dyDescent="0.3">
      <c r="A65" s="36"/>
      <c r="B65" s="36"/>
      <c r="C65" s="35" t="s">
        <v>27</v>
      </c>
      <c r="D65" s="13">
        <v>231</v>
      </c>
      <c r="J65" s="13">
        <v>55</v>
      </c>
      <c r="K65" s="13">
        <v>130</v>
      </c>
      <c r="L65" s="13">
        <v>32</v>
      </c>
      <c r="M65" s="13">
        <v>14</v>
      </c>
    </row>
    <row r="66" spans="1:21" x14ac:dyDescent="0.3">
      <c r="A66" s="36"/>
      <c r="B66" s="36"/>
      <c r="C66" s="35" t="s">
        <v>28</v>
      </c>
      <c r="D66" s="13">
        <v>231</v>
      </c>
      <c r="O66" s="13">
        <v>32</v>
      </c>
      <c r="P66" s="13">
        <v>68</v>
      </c>
      <c r="Q66" s="13">
        <v>92</v>
      </c>
      <c r="R66" s="13">
        <v>39</v>
      </c>
    </row>
    <row r="67" spans="1:21" x14ac:dyDescent="0.3">
      <c r="A67" s="36"/>
      <c r="B67" s="36"/>
      <c r="C67" s="35" t="s">
        <v>29</v>
      </c>
      <c r="D67" s="13">
        <v>1021.645</v>
      </c>
      <c r="O67" s="13">
        <v>1000</v>
      </c>
      <c r="P67" s="13">
        <v>1000</v>
      </c>
      <c r="Q67" s="13">
        <v>1032.6079999999999</v>
      </c>
      <c r="R67" s="13">
        <v>1051.2819999999999</v>
      </c>
    </row>
    <row r="68" spans="1:21" x14ac:dyDescent="0.3">
      <c r="A68" s="36"/>
      <c r="B68" s="36"/>
      <c r="C68" s="35" t="s">
        <v>30</v>
      </c>
      <c r="D68" s="13">
        <v>236</v>
      </c>
      <c r="O68" s="13">
        <v>32</v>
      </c>
      <c r="P68" s="13">
        <v>68</v>
      </c>
      <c r="Q68" s="13">
        <v>95</v>
      </c>
      <c r="R68" s="13">
        <v>41</v>
      </c>
    </row>
    <row r="69" spans="1:21" x14ac:dyDescent="0.3">
      <c r="A69" s="36"/>
      <c r="B69" s="36"/>
      <c r="C69" s="35" t="s">
        <v>31</v>
      </c>
      <c r="D69" s="13">
        <v>1.6639999999999999</v>
      </c>
      <c r="O69" s="13">
        <v>1.5</v>
      </c>
      <c r="P69" s="13">
        <v>1.633</v>
      </c>
      <c r="Q69" s="13">
        <v>1.7210000000000001</v>
      </c>
      <c r="R69" s="13">
        <v>1.71</v>
      </c>
    </row>
    <row r="70" spans="1:21" x14ac:dyDescent="0.3">
      <c r="A70" s="36">
        <v>14030100000</v>
      </c>
      <c r="B70" s="36" t="s">
        <v>43</v>
      </c>
      <c r="C70" s="35" t="s">
        <v>26</v>
      </c>
      <c r="E70" s="13">
        <v>135</v>
      </c>
      <c r="F70" s="13">
        <v>123</v>
      </c>
      <c r="G70" s="13">
        <v>106</v>
      </c>
      <c r="H70" s="13">
        <v>91</v>
      </c>
      <c r="I70" s="13">
        <v>69</v>
      </c>
      <c r="J70" s="13">
        <v>65</v>
      </c>
      <c r="K70" s="13">
        <v>84</v>
      </c>
      <c r="L70" s="13">
        <v>112</v>
      </c>
      <c r="M70" s="13">
        <v>102</v>
      </c>
      <c r="N70" s="13">
        <v>98</v>
      </c>
      <c r="O70" s="13">
        <v>98</v>
      </c>
      <c r="P70" s="13">
        <v>76</v>
      </c>
      <c r="Q70" s="13">
        <v>88</v>
      </c>
      <c r="R70" s="13">
        <v>89</v>
      </c>
      <c r="S70" s="13">
        <v>78</v>
      </c>
      <c r="T70" s="13">
        <v>62</v>
      </c>
      <c r="U70" s="13">
        <v>70</v>
      </c>
    </row>
    <row r="71" spans="1:21" x14ac:dyDescent="0.3">
      <c r="A71" s="36"/>
      <c r="B71" s="36"/>
      <c r="C71" s="35" t="s">
        <v>27</v>
      </c>
      <c r="D71" s="13">
        <v>201</v>
      </c>
      <c r="E71" s="13">
        <v>26</v>
      </c>
      <c r="F71" s="13">
        <v>16</v>
      </c>
      <c r="G71" s="13">
        <v>7</v>
      </c>
      <c r="H71" s="13">
        <v>8</v>
      </c>
      <c r="I71" s="13">
        <v>12</v>
      </c>
      <c r="J71" s="13">
        <v>15</v>
      </c>
      <c r="K71" s="13">
        <v>35</v>
      </c>
      <c r="L71" s="13">
        <v>35</v>
      </c>
      <c r="M71" s="13">
        <v>11</v>
      </c>
      <c r="N71" s="13">
        <v>7</v>
      </c>
      <c r="O71" s="13">
        <v>15</v>
      </c>
      <c r="P71" s="13">
        <v>14</v>
      </c>
    </row>
    <row r="72" spans="1:21" x14ac:dyDescent="0.3">
      <c r="A72" s="36"/>
      <c r="B72" s="36"/>
      <c r="C72" s="35" t="s">
        <v>38</v>
      </c>
      <c r="D72" s="13">
        <v>12</v>
      </c>
      <c r="M72" s="13">
        <v>12</v>
      </c>
    </row>
    <row r="73" spans="1:21" x14ac:dyDescent="0.3">
      <c r="A73" s="36"/>
      <c r="B73" s="36"/>
      <c r="C73" s="35" t="s">
        <v>28</v>
      </c>
      <c r="D73" s="13">
        <v>189</v>
      </c>
      <c r="J73" s="13">
        <v>19</v>
      </c>
      <c r="K73" s="13">
        <v>16</v>
      </c>
      <c r="L73" s="13">
        <v>7</v>
      </c>
      <c r="M73" s="13">
        <v>9</v>
      </c>
      <c r="N73" s="13">
        <v>11</v>
      </c>
      <c r="O73" s="13">
        <v>15</v>
      </c>
      <c r="P73" s="13">
        <v>36</v>
      </c>
      <c r="Q73" s="13">
        <v>11</v>
      </c>
      <c r="R73" s="13">
        <v>7</v>
      </c>
      <c r="S73" s="13">
        <v>18</v>
      </c>
      <c r="T73" s="13">
        <v>26</v>
      </c>
      <c r="U73" s="13">
        <v>14</v>
      </c>
    </row>
    <row r="74" spans="1:21" x14ac:dyDescent="0.3">
      <c r="A74" s="36"/>
      <c r="B74" s="36"/>
      <c r="C74" s="35" t="s">
        <v>29</v>
      </c>
      <c r="D74" s="13">
        <v>20761.903999999999</v>
      </c>
      <c r="J74" s="13">
        <v>21842.105</v>
      </c>
      <c r="K74" s="13">
        <v>21562.5</v>
      </c>
      <c r="L74" s="13">
        <v>21428.571</v>
      </c>
      <c r="M74" s="13">
        <v>21666.666000000001</v>
      </c>
      <c r="N74" s="13">
        <v>21454.544999999998</v>
      </c>
      <c r="O74" s="13">
        <v>21666.666000000001</v>
      </c>
      <c r="P74" s="13">
        <v>20000</v>
      </c>
      <c r="Q74" s="13">
        <v>21545.454000000002</v>
      </c>
      <c r="R74" s="13">
        <v>22428.571</v>
      </c>
      <c r="S74" s="13">
        <v>20722.222000000002</v>
      </c>
      <c r="T74" s="13">
        <v>18846.152999999998</v>
      </c>
      <c r="U74" s="13">
        <v>20071.428</v>
      </c>
    </row>
    <row r="75" spans="1:21" x14ac:dyDescent="0.3">
      <c r="A75" s="36"/>
      <c r="B75" s="36"/>
      <c r="C75" s="35" t="s">
        <v>30</v>
      </c>
      <c r="D75" s="13">
        <v>3924</v>
      </c>
      <c r="J75" s="13">
        <v>415</v>
      </c>
      <c r="K75" s="13">
        <v>345</v>
      </c>
      <c r="L75" s="13">
        <v>150</v>
      </c>
      <c r="M75" s="13">
        <v>195</v>
      </c>
      <c r="N75" s="13">
        <v>236</v>
      </c>
      <c r="O75" s="13">
        <v>325</v>
      </c>
      <c r="P75" s="13">
        <v>720</v>
      </c>
      <c r="Q75" s="13">
        <v>237</v>
      </c>
      <c r="R75" s="13">
        <v>157</v>
      </c>
      <c r="S75" s="13">
        <v>373</v>
      </c>
      <c r="T75" s="13">
        <v>490</v>
      </c>
      <c r="U75" s="13">
        <v>281</v>
      </c>
    </row>
    <row r="76" spans="1:21" x14ac:dyDescent="0.3">
      <c r="A76" s="36"/>
      <c r="B76" s="36"/>
      <c r="C76" s="35" t="s">
        <v>31</v>
      </c>
      <c r="D76" s="13">
        <v>0.93400000000000005</v>
      </c>
      <c r="J76" s="13">
        <v>0.751</v>
      </c>
      <c r="K76" s="13">
        <v>0.8</v>
      </c>
      <c r="L76" s="13">
        <v>0.85</v>
      </c>
      <c r="M76" s="13">
        <v>1.4670000000000001</v>
      </c>
      <c r="N76" s="13">
        <v>0.89200000000000002</v>
      </c>
      <c r="O76" s="13">
        <v>0.8</v>
      </c>
      <c r="P76" s="13">
        <v>1.2</v>
      </c>
      <c r="Q76" s="13">
        <v>1.6</v>
      </c>
      <c r="R76" s="13">
        <v>0.83299999999999996</v>
      </c>
      <c r="S76" s="13">
        <v>0.72799999999999998</v>
      </c>
      <c r="T76" s="13">
        <v>0.82299999999999995</v>
      </c>
      <c r="U76" s="13">
        <v>0.51500000000000001</v>
      </c>
    </row>
    <row r="77" spans="1:21" x14ac:dyDescent="0.3">
      <c r="A77" s="36">
        <v>13010450000</v>
      </c>
      <c r="B77" s="36" t="s">
        <v>44</v>
      </c>
      <c r="C77" s="35" t="s">
        <v>26</v>
      </c>
      <c r="E77" s="13">
        <v>3</v>
      </c>
      <c r="F77" s="13">
        <v>3</v>
      </c>
      <c r="G77" s="13">
        <v>3</v>
      </c>
      <c r="H77" s="13">
        <v>3</v>
      </c>
      <c r="I77" s="13">
        <v>3</v>
      </c>
      <c r="J77" s="13">
        <v>3</v>
      </c>
      <c r="K77" s="13">
        <v>3</v>
      </c>
      <c r="L77" s="13">
        <v>3</v>
      </c>
      <c r="M77" s="13">
        <v>3</v>
      </c>
      <c r="N77" s="13">
        <v>3</v>
      </c>
      <c r="O77" s="13">
        <v>3</v>
      </c>
      <c r="P77" s="13">
        <v>3</v>
      </c>
      <c r="Q77" s="13">
        <v>3</v>
      </c>
      <c r="R77" s="13">
        <v>3</v>
      </c>
      <c r="S77" s="13">
        <v>3</v>
      </c>
      <c r="T77" s="13">
        <v>3</v>
      </c>
      <c r="U77" s="13">
        <v>3</v>
      </c>
    </row>
    <row r="78" spans="1:21" x14ac:dyDescent="0.3">
      <c r="A78" s="36"/>
      <c r="B78" s="36"/>
      <c r="C78" s="35" t="s">
        <v>28</v>
      </c>
      <c r="D78" s="13">
        <v>2</v>
      </c>
    </row>
    <row r="79" spans="1:21" x14ac:dyDescent="0.3">
      <c r="A79" s="36"/>
      <c r="B79" s="36"/>
      <c r="C79" s="35" t="s">
        <v>29</v>
      </c>
      <c r="D79" s="13">
        <v>9750</v>
      </c>
    </row>
    <row r="80" spans="1:21" x14ac:dyDescent="0.3">
      <c r="A80" s="36"/>
      <c r="B80" s="36"/>
      <c r="C80" s="35" t="s">
        <v>30</v>
      </c>
      <c r="D80" s="13">
        <v>19.5</v>
      </c>
      <c r="J80" s="13">
        <v>6.5</v>
      </c>
      <c r="K80" s="13">
        <v>7</v>
      </c>
      <c r="T80" s="13">
        <v>2</v>
      </c>
      <c r="U80" s="13">
        <v>4</v>
      </c>
    </row>
    <row r="81" spans="1:21" x14ac:dyDescent="0.3">
      <c r="A81" s="36"/>
      <c r="B81" s="36"/>
      <c r="C81" s="35" t="s">
        <v>31</v>
      </c>
      <c r="D81" s="13">
        <v>1.9710000000000001</v>
      </c>
      <c r="J81" s="13">
        <v>2.0459999999999998</v>
      </c>
      <c r="K81" s="13">
        <v>2.0910000000000002</v>
      </c>
      <c r="T81" s="13">
        <v>1.75</v>
      </c>
      <c r="U81" s="13">
        <v>1.75</v>
      </c>
    </row>
    <row r="82" spans="1:21" x14ac:dyDescent="0.3">
      <c r="A82" s="36">
        <v>15010010000</v>
      </c>
      <c r="B82" s="36" t="s">
        <v>45</v>
      </c>
      <c r="C82" s="35" t="s">
        <v>26</v>
      </c>
      <c r="E82" s="13">
        <v>876</v>
      </c>
      <c r="F82" s="13">
        <v>876</v>
      </c>
      <c r="G82" s="13">
        <v>876</v>
      </c>
      <c r="H82" s="13">
        <v>876</v>
      </c>
      <c r="I82" s="13">
        <v>876</v>
      </c>
      <c r="J82" s="13">
        <v>876</v>
      </c>
      <c r="K82" s="13">
        <v>876</v>
      </c>
      <c r="L82" s="13">
        <v>906</v>
      </c>
      <c r="M82" s="13">
        <v>743</v>
      </c>
      <c r="N82" s="13">
        <v>743</v>
      </c>
      <c r="O82" s="13">
        <v>743</v>
      </c>
      <c r="P82" s="13">
        <v>743</v>
      </c>
      <c r="Q82" s="13">
        <v>743</v>
      </c>
      <c r="R82" s="13">
        <v>743</v>
      </c>
      <c r="S82" s="13">
        <v>743</v>
      </c>
      <c r="T82" s="13">
        <v>743</v>
      </c>
      <c r="U82" s="13">
        <v>743</v>
      </c>
    </row>
    <row r="83" spans="1:21" x14ac:dyDescent="0.3">
      <c r="A83" s="36"/>
      <c r="B83" s="36"/>
      <c r="C83" s="35" t="s">
        <v>27</v>
      </c>
      <c r="D83" s="13">
        <v>30</v>
      </c>
      <c r="L83" s="13">
        <v>30</v>
      </c>
    </row>
    <row r="84" spans="1:21" x14ac:dyDescent="0.3">
      <c r="A84" s="36"/>
      <c r="B84" s="36"/>
      <c r="C84" s="35" t="s">
        <v>38</v>
      </c>
      <c r="D84" s="13">
        <v>163</v>
      </c>
      <c r="M84" s="13">
        <v>163</v>
      </c>
    </row>
    <row r="85" spans="1:21" x14ac:dyDescent="0.3">
      <c r="A85" s="36"/>
      <c r="B85" s="36"/>
      <c r="C85" s="35" t="s">
        <v>28</v>
      </c>
      <c r="D85" s="13">
        <v>576</v>
      </c>
    </row>
    <row r="86" spans="1:21" x14ac:dyDescent="0.3">
      <c r="A86" s="36"/>
      <c r="B86" s="36"/>
      <c r="C86" s="35" t="s">
        <v>29</v>
      </c>
      <c r="D86" s="13">
        <v>6409.7219999999998</v>
      </c>
    </row>
    <row r="87" spans="1:21" x14ac:dyDescent="0.3">
      <c r="A87" s="36"/>
      <c r="B87" s="36"/>
      <c r="C87" s="35" t="s">
        <v>30</v>
      </c>
      <c r="D87" s="13">
        <v>3692</v>
      </c>
      <c r="J87" s="13">
        <v>360</v>
      </c>
      <c r="K87" s="13">
        <v>383</v>
      </c>
      <c r="L87" s="13">
        <v>440</v>
      </c>
      <c r="M87" s="13">
        <v>325</v>
      </c>
      <c r="N87" s="13">
        <v>264</v>
      </c>
      <c r="O87" s="13">
        <v>275</v>
      </c>
      <c r="P87" s="13">
        <v>240</v>
      </c>
      <c r="Q87" s="13">
        <v>302</v>
      </c>
      <c r="R87" s="13">
        <v>327</v>
      </c>
      <c r="S87" s="13">
        <v>310</v>
      </c>
      <c r="T87" s="13">
        <v>240</v>
      </c>
      <c r="U87" s="13">
        <v>226</v>
      </c>
    </row>
    <row r="88" spans="1:21" x14ac:dyDescent="0.3">
      <c r="A88" s="36"/>
      <c r="B88" s="36"/>
      <c r="C88" s="35" t="s">
        <v>31</v>
      </c>
      <c r="D88" s="13">
        <v>3.5430000000000001</v>
      </c>
      <c r="J88" s="13">
        <v>3.4460000000000002</v>
      </c>
      <c r="K88" s="13">
        <v>3.4740000000000002</v>
      </c>
      <c r="L88" s="13">
        <v>3.556</v>
      </c>
      <c r="M88" s="13">
        <v>3.4540000000000002</v>
      </c>
      <c r="N88" s="13">
        <v>3.5550000000000002</v>
      </c>
      <c r="O88" s="13">
        <v>3.6040000000000001</v>
      </c>
      <c r="P88" s="13">
        <v>3.629</v>
      </c>
      <c r="Q88" s="13">
        <v>3.5449999999999999</v>
      </c>
      <c r="R88" s="13">
        <v>3.6040000000000001</v>
      </c>
      <c r="S88" s="13">
        <v>3.4580000000000002</v>
      </c>
      <c r="T88" s="13">
        <v>3.59</v>
      </c>
      <c r="U88" s="13">
        <v>3.7149999999999999</v>
      </c>
    </row>
    <row r="89" spans="1:21" x14ac:dyDescent="0.3">
      <c r="A89" s="36">
        <v>14030140000</v>
      </c>
      <c r="B89" s="36" t="s">
        <v>46</v>
      </c>
      <c r="C89" s="35" t="s">
        <v>26</v>
      </c>
      <c r="E89" s="13">
        <v>4</v>
      </c>
      <c r="F89" s="13">
        <v>6</v>
      </c>
      <c r="G89" s="13">
        <v>8</v>
      </c>
      <c r="H89" s="13">
        <v>7</v>
      </c>
      <c r="I89" s="13">
        <v>4</v>
      </c>
      <c r="J89" s="13">
        <v>5</v>
      </c>
      <c r="K89" s="13">
        <v>3</v>
      </c>
      <c r="L89" s="13">
        <v>3</v>
      </c>
      <c r="M89" s="13">
        <v>4</v>
      </c>
      <c r="N89" s="13">
        <v>4</v>
      </c>
      <c r="O89" s="13">
        <v>5</v>
      </c>
      <c r="P89" s="13">
        <v>5</v>
      </c>
      <c r="Q89" s="13">
        <v>5</v>
      </c>
      <c r="R89" s="13">
        <v>5</v>
      </c>
      <c r="S89" s="13">
        <v>4</v>
      </c>
      <c r="T89" s="13">
        <v>3</v>
      </c>
      <c r="U89" s="13">
        <v>4</v>
      </c>
    </row>
    <row r="90" spans="1:21" x14ac:dyDescent="0.3">
      <c r="A90" s="36"/>
      <c r="B90" s="36"/>
      <c r="C90" s="35" t="s">
        <v>27</v>
      </c>
      <c r="D90" s="13">
        <v>24</v>
      </c>
      <c r="E90" s="13">
        <v>3</v>
      </c>
      <c r="F90" s="13">
        <v>2</v>
      </c>
      <c r="G90" s="13">
        <v>3</v>
      </c>
      <c r="H90" s="13">
        <v>2</v>
      </c>
      <c r="I90" s="13">
        <v>1</v>
      </c>
      <c r="J90" s="13">
        <v>2</v>
      </c>
      <c r="K90" s="13">
        <v>1</v>
      </c>
      <c r="L90" s="13">
        <v>2</v>
      </c>
      <c r="M90" s="13">
        <v>2</v>
      </c>
      <c r="N90" s="13">
        <v>2</v>
      </c>
      <c r="O90" s="13">
        <v>2</v>
      </c>
      <c r="P90" s="13">
        <v>2</v>
      </c>
    </row>
    <row r="91" spans="1:21" x14ac:dyDescent="0.3">
      <c r="A91" s="36"/>
      <c r="B91" s="36"/>
      <c r="C91" s="35" t="s">
        <v>28</v>
      </c>
      <c r="D91" s="13">
        <v>21</v>
      </c>
      <c r="J91" s="13">
        <v>1</v>
      </c>
      <c r="K91" s="13">
        <v>3</v>
      </c>
      <c r="L91" s="13">
        <v>2</v>
      </c>
      <c r="M91" s="13">
        <v>1</v>
      </c>
      <c r="N91" s="13">
        <v>2</v>
      </c>
      <c r="O91" s="13">
        <v>1</v>
      </c>
      <c r="P91" s="13">
        <v>2</v>
      </c>
      <c r="Q91" s="13">
        <v>2</v>
      </c>
      <c r="R91" s="13">
        <v>2</v>
      </c>
      <c r="S91" s="13">
        <v>2</v>
      </c>
      <c r="T91" s="13">
        <v>2</v>
      </c>
      <c r="U91" s="13">
        <v>1</v>
      </c>
    </row>
    <row r="92" spans="1:21" x14ac:dyDescent="0.3">
      <c r="A92" s="36"/>
      <c r="B92" s="36"/>
      <c r="C92" s="35" t="s">
        <v>29</v>
      </c>
      <c r="D92" s="13">
        <v>6366.6660000000002</v>
      </c>
      <c r="J92" s="13">
        <v>7000</v>
      </c>
      <c r="K92" s="13">
        <v>6400</v>
      </c>
      <c r="L92" s="13">
        <v>6500</v>
      </c>
      <c r="M92" s="13">
        <v>6200</v>
      </c>
      <c r="N92" s="13">
        <v>6000</v>
      </c>
      <c r="O92" s="13">
        <v>5000</v>
      </c>
      <c r="P92" s="13">
        <v>6500</v>
      </c>
      <c r="Q92" s="13">
        <v>6600</v>
      </c>
      <c r="R92" s="13">
        <v>7000</v>
      </c>
      <c r="S92" s="13">
        <v>6300</v>
      </c>
      <c r="T92" s="13">
        <v>6250</v>
      </c>
      <c r="U92" s="13">
        <v>6000</v>
      </c>
    </row>
    <row r="93" spans="1:21" x14ac:dyDescent="0.3">
      <c r="A93" s="36"/>
      <c r="B93" s="36"/>
      <c r="C93" s="35" t="s">
        <v>30</v>
      </c>
      <c r="D93" s="13">
        <v>133.69999999999999</v>
      </c>
      <c r="J93" s="13">
        <v>7</v>
      </c>
      <c r="K93" s="13">
        <v>19.2</v>
      </c>
      <c r="L93" s="13">
        <v>13</v>
      </c>
      <c r="M93" s="13">
        <v>6.2</v>
      </c>
      <c r="N93" s="13">
        <v>12</v>
      </c>
      <c r="O93" s="13">
        <v>5</v>
      </c>
      <c r="P93" s="13">
        <v>13</v>
      </c>
      <c r="Q93" s="13">
        <v>13.2</v>
      </c>
      <c r="R93" s="13">
        <v>14</v>
      </c>
      <c r="S93" s="13">
        <v>12.6</v>
      </c>
      <c r="T93" s="13">
        <v>12.5</v>
      </c>
      <c r="U93" s="13">
        <v>6</v>
      </c>
    </row>
    <row r="94" spans="1:21" x14ac:dyDescent="0.3">
      <c r="A94" s="36"/>
      <c r="B94" s="36"/>
      <c r="C94" s="35" t="s">
        <v>31</v>
      </c>
      <c r="D94" s="13">
        <v>1.319</v>
      </c>
      <c r="J94" s="13">
        <v>1.5</v>
      </c>
      <c r="K94" s="13">
        <v>1.3129999999999999</v>
      </c>
      <c r="L94" s="13">
        <v>1.2</v>
      </c>
      <c r="M94" s="13">
        <v>1.4</v>
      </c>
      <c r="N94" s="13">
        <v>1.3</v>
      </c>
      <c r="O94" s="13">
        <v>1.3</v>
      </c>
      <c r="P94" s="13">
        <v>1.278</v>
      </c>
      <c r="Q94" s="13">
        <v>1.28</v>
      </c>
      <c r="R94" s="13">
        <v>1.4</v>
      </c>
      <c r="S94" s="13">
        <v>1.3280000000000001</v>
      </c>
      <c r="T94" s="13">
        <v>1.38</v>
      </c>
      <c r="U94" s="13">
        <v>1.2</v>
      </c>
    </row>
    <row r="95" spans="1:21" x14ac:dyDescent="0.3">
      <c r="A95" s="36">
        <v>14060030000</v>
      </c>
      <c r="B95" s="36" t="s">
        <v>47</v>
      </c>
      <c r="C95" s="35" t="s">
        <v>26</v>
      </c>
      <c r="E95" s="13">
        <v>25</v>
      </c>
      <c r="F95" s="13">
        <v>88</v>
      </c>
      <c r="G95" s="13">
        <v>108</v>
      </c>
      <c r="H95" s="13">
        <v>148</v>
      </c>
      <c r="I95" s="13">
        <v>152</v>
      </c>
      <c r="J95" s="13">
        <v>235</v>
      </c>
      <c r="K95" s="13">
        <v>247</v>
      </c>
      <c r="L95" s="13">
        <v>241</v>
      </c>
      <c r="M95" s="13">
        <v>203</v>
      </c>
      <c r="N95" s="13">
        <v>193</v>
      </c>
      <c r="O95" s="13">
        <v>122</v>
      </c>
      <c r="P95" s="13">
        <v>106</v>
      </c>
      <c r="Q95" s="13">
        <v>57</v>
      </c>
      <c r="R95" s="13">
        <v>51</v>
      </c>
      <c r="S95" s="13">
        <v>24</v>
      </c>
      <c r="T95" s="13">
        <v>17</v>
      </c>
      <c r="U95" s="13">
        <v>79</v>
      </c>
    </row>
    <row r="96" spans="1:21" x14ac:dyDescent="0.3">
      <c r="A96" s="36"/>
      <c r="B96" s="36"/>
      <c r="C96" s="35" t="s">
        <v>27</v>
      </c>
      <c r="D96" s="13">
        <v>381</v>
      </c>
      <c r="E96" s="13">
        <v>5</v>
      </c>
      <c r="F96" s="13">
        <v>63</v>
      </c>
      <c r="G96" s="13">
        <v>20</v>
      </c>
      <c r="H96" s="13">
        <v>40</v>
      </c>
      <c r="I96" s="13">
        <v>24</v>
      </c>
      <c r="J96" s="13">
        <v>88</v>
      </c>
      <c r="K96" s="13">
        <v>25</v>
      </c>
      <c r="L96" s="13">
        <v>64</v>
      </c>
      <c r="M96" s="13">
        <v>6</v>
      </c>
      <c r="N96" s="13">
        <v>10</v>
      </c>
      <c r="O96" s="13">
        <v>17</v>
      </c>
      <c r="P96" s="13">
        <v>19</v>
      </c>
    </row>
    <row r="97" spans="1:21" x14ac:dyDescent="0.3">
      <c r="A97" s="36"/>
      <c r="B97" s="36"/>
      <c r="C97" s="35" t="s">
        <v>28</v>
      </c>
      <c r="D97" s="13">
        <v>369</v>
      </c>
      <c r="J97" s="13">
        <v>5</v>
      </c>
      <c r="K97" s="13">
        <v>13</v>
      </c>
      <c r="L97" s="13">
        <v>70</v>
      </c>
      <c r="M97" s="13">
        <v>44</v>
      </c>
      <c r="N97" s="13">
        <v>20</v>
      </c>
      <c r="O97" s="13">
        <v>88</v>
      </c>
      <c r="P97" s="13">
        <v>35</v>
      </c>
      <c r="Q97" s="13">
        <v>54</v>
      </c>
      <c r="R97" s="13">
        <v>6</v>
      </c>
      <c r="S97" s="13">
        <v>27</v>
      </c>
      <c r="T97" s="13">
        <v>7</v>
      </c>
    </row>
    <row r="98" spans="1:21" x14ac:dyDescent="0.3">
      <c r="A98" s="36"/>
      <c r="B98" s="36"/>
      <c r="C98" s="35" t="s">
        <v>29</v>
      </c>
      <c r="D98" s="13">
        <v>1302.1679999999999</v>
      </c>
      <c r="J98" s="13">
        <v>1400</v>
      </c>
      <c r="K98" s="13">
        <v>1307.692</v>
      </c>
      <c r="L98" s="13">
        <v>1357.1420000000001</v>
      </c>
      <c r="M98" s="13">
        <v>1238.636</v>
      </c>
      <c r="N98" s="13">
        <v>1200</v>
      </c>
      <c r="O98" s="13">
        <v>1306.818</v>
      </c>
      <c r="P98" s="13">
        <v>1371.4280000000001</v>
      </c>
      <c r="Q98" s="13">
        <v>1259.259</v>
      </c>
      <c r="R98" s="13">
        <v>1333.3330000000001</v>
      </c>
      <c r="S98" s="13">
        <v>1296.296</v>
      </c>
      <c r="T98" s="13">
        <v>1285.7139999999999</v>
      </c>
    </row>
    <row r="99" spans="1:21" x14ac:dyDescent="0.3">
      <c r="A99" s="36"/>
      <c r="B99" s="36"/>
      <c r="C99" s="35" t="s">
        <v>30</v>
      </c>
      <c r="D99" s="13">
        <v>480.5</v>
      </c>
      <c r="J99" s="13">
        <v>7</v>
      </c>
      <c r="K99" s="13">
        <v>17</v>
      </c>
      <c r="L99" s="13">
        <v>95</v>
      </c>
      <c r="M99" s="13">
        <v>54.5</v>
      </c>
      <c r="N99" s="13">
        <v>24</v>
      </c>
      <c r="O99" s="13">
        <v>115</v>
      </c>
      <c r="P99" s="13">
        <v>48</v>
      </c>
      <c r="Q99" s="13">
        <v>68</v>
      </c>
      <c r="R99" s="13">
        <v>8</v>
      </c>
      <c r="S99" s="13">
        <v>35</v>
      </c>
      <c r="T99" s="13">
        <v>9</v>
      </c>
    </row>
    <row r="100" spans="1:21" x14ac:dyDescent="0.3">
      <c r="A100" s="36"/>
      <c r="B100" s="36"/>
      <c r="C100" s="35" t="s">
        <v>31</v>
      </c>
      <c r="D100" s="13">
        <v>4.1399999999999997</v>
      </c>
      <c r="J100" s="13">
        <v>4</v>
      </c>
      <c r="K100" s="13">
        <v>4</v>
      </c>
      <c r="L100" s="13">
        <v>3.9319999999999999</v>
      </c>
      <c r="M100" s="13">
        <v>3.8</v>
      </c>
      <c r="N100" s="13">
        <v>3.9249999999999998</v>
      </c>
      <c r="O100" s="13">
        <v>3.887</v>
      </c>
      <c r="P100" s="13">
        <v>4.4459999999999997</v>
      </c>
      <c r="Q100" s="13">
        <v>4.7430000000000003</v>
      </c>
      <c r="R100" s="13">
        <v>5</v>
      </c>
      <c r="S100" s="13">
        <v>4.46</v>
      </c>
      <c r="T100" s="13">
        <v>4.3890000000000002</v>
      </c>
    </row>
    <row r="101" spans="1:21" x14ac:dyDescent="0.3">
      <c r="A101" s="36">
        <v>14030340000</v>
      </c>
      <c r="B101" s="36" t="s">
        <v>48</v>
      </c>
      <c r="C101" s="35" t="s">
        <v>26</v>
      </c>
      <c r="E101" s="13">
        <v>2</v>
      </c>
      <c r="F101" s="13">
        <v>4</v>
      </c>
      <c r="G101" s="13">
        <v>6</v>
      </c>
      <c r="H101" s="13">
        <v>6</v>
      </c>
      <c r="I101" s="13">
        <v>6</v>
      </c>
      <c r="J101" s="13">
        <v>6</v>
      </c>
      <c r="K101" s="13">
        <v>5</v>
      </c>
      <c r="L101" s="13">
        <v>5</v>
      </c>
      <c r="M101" s="13">
        <v>4</v>
      </c>
      <c r="N101" s="13">
        <v>5</v>
      </c>
      <c r="O101" s="13">
        <v>5</v>
      </c>
      <c r="P101" s="13">
        <v>5</v>
      </c>
      <c r="Q101" s="13">
        <v>4</v>
      </c>
      <c r="R101" s="13">
        <v>4</v>
      </c>
      <c r="S101" s="13">
        <v>4</v>
      </c>
      <c r="T101" s="13">
        <v>6</v>
      </c>
      <c r="U101" s="13">
        <v>7</v>
      </c>
    </row>
    <row r="102" spans="1:21" x14ac:dyDescent="0.3">
      <c r="A102" s="36"/>
      <c r="B102" s="36"/>
      <c r="C102" s="35" t="s">
        <v>27</v>
      </c>
      <c r="D102" s="13">
        <v>22</v>
      </c>
      <c r="E102" s="13">
        <v>2</v>
      </c>
      <c r="F102" s="13">
        <v>2</v>
      </c>
      <c r="G102" s="13">
        <v>2</v>
      </c>
      <c r="H102" s="13">
        <v>2</v>
      </c>
      <c r="I102" s="13">
        <v>2</v>
      </c>
      <c r="J102" s="13">
        <v>2</v>
      </c>
      <c r="K102" s="13">
        <v>1</v>
      </c>
      <c r="L102" s="13">
        <v>2</v>
      </c>
      <c r="M102" s="13">
        <v>1</v>
      </c>
      <c r="N102" s="13">
        <v>2</v>
      </c>
      <c r="O102" s="13">
        <v>2</v>
      </c>
      <c r="P102" s="13">
        <v>2</v>
      </c>
    </row>
    <row r="103" spans="1:21" x14ac:dyDescent="0.3">
      <c r="A103" s="36"/>
      <c r="B103" s="36"/>
      <c r="C103" s="35" t="s">
        <v>28</v>
      </c>
      <c r="D103" s="13">
        <v>22</v>
      </c>
      <c r="J103" s="13">
        <v>2</v>
      </c>
      <c r="K103" s="13">
        <v>2</v>
      </c>
      <c r="L103" s="13">
        <v>2</v>
      </c>
      <c r="M103" s="13">
        <v>2</v>
      </c>
      <c r="N103" s="13">
        <v>1</v>
      </c>
      <c r="O103" s="13">
        <v>2</v>
      </c>
      <c r="P103" s="13">
        <v>2</v>
      </c>
      <c r="Q103" s="13">
        <v>3</v>
      </c>
      <c r="R103" s="13">
        <v>2</v>
      </c>
      <c r="S103" s="13">
        <v>2</v>
      </c>
      <c r="U103" s="13">
        <v>2</v>
      </c>
    </row>
    <row r="104" spans="1:21" x14ac:dyDescent="0.3">
      <c r="A104" s="36"/>
      <c r="B104" s="36"/>
      <c r="C104" s="35" t="s">
        <v>29</v>
      </c>
      <c r="D104" s="13">
        <v>3577.2719999999999</v>
      </c>
      <c r="J104" s="13">
        <v>3500</v>
      </c>
      <c r="K104" s="13">
        <v>3600</v>
      </c>
      <c r="L104" s="13">
        <v>3500</v>
      </c>
      <c r="M104" s="13">
        <v>3500</v>
      </c>
      <c r="N104" s="13">
        <v>3600</v>
      </c>
      <c r="O104" s="13">
        <v>3600</v>
      </c>
      <c r="P104" s="13">
        <v>3750</v>
      </c>
      <c r="Q104" s="13">
        <v>3666.6660000000002</v>
      </c>
      <c r="R104" s="13">
        <v>3600</v>
      </c>
      <c r="S104" s="13">
        <v>3500</v>
      </c>
      <c r="U104" s="13">
        <v>3500</v>
      </c>
    </row>
    <row r="105" spans="1:21" x14ac:dyDescent="0.3">
      <c r="A105" s="36"/>
      <c r="B105" s="36"/>
      <c r="C105" s="35" t="s">
        <v>30</v>
      </c>
      <c r="D105" s="13">
        <v>78.7</v>
      </c>
      <c r="J105" s="13">
        <v>7</v>
      </c>
      <c r="K105" s="13">
        <v>7.2</v>
      </c>
      <c r="L105" s="13">
        <v>7</v>
      </c>
      <c r="M105" s="13">
        <v>7</v>
      </c>
      <c r="N105" s="13">
        <v>3.6</v>
      </c>
      <c r="O105" s="13">
        <v>7.2</v>
      </c>
      <c r="P105" s="13">
        <v>7.5</v>
      </c>
      <c r="Q105" s="13">
        <v>11</v>
      </c>
      <c r="R105" s="13">
        <v>7.2</v>
      </c>
      <c r="S105" s="13">
        <v>7</v>
      </c>
      <c r="U105" s="13">
        <v>7</v>
      </c>
    </row>
    <row r="106" spans="1:21" x14ac:dyDescent="0.3">
      <c r="A106" s="36"/>
      <c r="B106" s="36"/>
      <c r="C106" s="35" t="s">
        <v>31</v>
      </c>
      <c r="D106" s="13">
        <v>1.548</v>
      </c>
      <c r="J106" s="13">
        <v>1.5</v>
      </c>
      <c r="K106" s="13">
        <v>1.6</v>
      </c>
      <c r="L106" s="13">
        <v>1.65</v>
      </c>
      <c r="M106" s="13">
        <v>1.65</v>
      </c>
      <c r="N106" s="13">
        <v>1.5</v>
      </c>
      <c r="O106" s="13">
        <v>1.5</v>
      </c>
      <c r="P106" s="13">
        <v>1.6</v>
      </c>
      <c r="Q106" s="13">
        <v>1.52</v>
      </c>
      <c r="R106" s="13">
        <v>1.5</v>
      </c>
      <c r="S106" s="13">
        <v>1.5</v>
      </c>
      <c r="U106" s="13">
        <v>1.5</v>
      </c>
    </row>
    <row r="107" spans="1:21" x14ac:dyDescent="0.3">
      <c r="A107" s="36">
        <v>13010100000</v>
      </c>
      <c r="B107" s="36" t="s">
        <v>49</v>
      </c>
      <c r="C107" s="35" t="s">
        <v>26</v>
      </c>
      <c r="E107" s="13">
        <v>4</v>
      </c>
      <c r="F107" s="13">
        <v>4</v>
      </c>
      <c r="G107" s="13">
        <v>4</v>
      </c>
      <c r="H107" s="13">
        <v>4</v>
      </c>
      <c r="I107" s="13">
        <v>4</v>
      </c>
      <c r="J107" s="13">
        <v>4</v>
      </c>
      <c r="K107" s="13">
        <v>4</v>
      </c>
      <c r="L107" s="13">
        <v>4</v>
      </c>
      <c r="M107" s="13">
        <v>4</v>
      </c>
      <c r="N107" s="13">
        <v>4</v>
      </c>
      <c r="O107" s="13">
        <v>4</v>
      </c>
      <c r="P107" s="13">
        <v>4</v>
      </c>
      <c r="Q107" s="13">
        <v>4</v>
      </c>
      <c r="R107" s="13">
        <v>4</v>
      </c>
      <c r="S107" s="13">
        <v>4</v>
      </c>
      <c r="T107" s="13">
        <v>4</v>
      </c>
      <c r="U107" s="13">
        <v>4</v>
      </c>
    </row>
    <row r="108" spans="1:21" x14ac:dyDescent="0.3">
      <c r="A108" s="36"/>
      <c r="B108" s="36"/>
      <c r="C108" s="35" t="s">
        <v>28</v>
      </c>
      <c r="D108" s="13">
        <v>2</v>
      </c>
    </row>
    <row r="109" spans="1:21" x14ac:dyDescent="0.3">
      <c r="A109" s="36"/>
      <c r="B109" s="36"/>
      <c r="C109" s="35" t="s">
        <v>29</v>
      </c>
      <c r="D109" s="13">
        <v>8000</v>
      </c>
    </row>
    <row r="110" spans="1:21" x14ac:dyDescent="0.3">
      <c r="A110" s="36"/>
      <c r="B110" s="36"/>
      <c r="C110" s="35" t="s">
        <v>30</v>
      </c>
      <c r="D110" s="13">
        <v>16</v>
      </c>
      <c r="J110" s="13">
        <v>4</v>
      </c>
      <c r="K110" s="13">
        <v>4</v>
      </c>
      <c r="L110" s="13">
        <v>3</v>
      </c>
      <c r="T110" s="13">
        <v>2</v>
      </c>
      <c r="U110" s="13">
        <v>3</v>
      </c>
    </row>
    <row r="111" spans="1:21" x14ac:dyDescent="0.3">
      <c r="A111" s="36"/>
      <c r="B111" s="36"/>
      <c r="C111" s="35" t="s">
        <v>31</v>
      </c>
      <c r="D111" s="13">
        <v>2.113</v>
      </c>
      <c r="J111" s="13">
        <v>2.2000000000000002</v>
      </c>
      <c r="K111" s="13">
        <v>2.5</v>
      </c>
      <c r="L111" s="13">
        <v>2.5</v>
      </c>
      <c r="T111" s="13">
        <v>1.5</v>
      </c>
      <c r="U111" s="13">
        <v>1.5</v>
      </c>
    </row>
    <row r="112" spans="1:21" x14ac:dyDescent="0.3">
      <c r="A112" s="36">
        <v>13010140000</v>
      </c>
      <c r="B112" s="36" t="s">
        <v>50</v>
      </c>
      <c r="C112" s="35" t="s">
        <v>26</v>
      </c>
      <c r="E112" s="13">
        <v>3</v>
      </c>
      <c r="F112" s="13">
        <v>3</v>
      </c>
      <c r="G112" s="13">
        <v>3</v>
      </c>
      <c r="H112" s="13">
        <v>3</v>
      </c>
      <c r="I112" s="13">
        <v>3</v>
      </c>
      <c r="J112" s="13">
        <v>3</v>
      </c>
      <c r="K112" s="13">
        <v>3</v>
      </c>
      <c r="L112" s="13">
        <v>3</v>
      </c>
      <c r="M112" s="13">
        <v>3</v>
      </c>
      <c r="N112" s="13">
        <v>3</v>
      </c>
      <c r="O112" s="13">
        <v>3</v>
      </c>
      <c r="P112" s="13">
        <v>3</v>
      </c>
      <c r="Q112" s="13">
        <v>3</v>
      </c>
      <c r="R112" s="13">
        <v>3</v>
      </c>
      <c r="S112" s="13">
        <v>3</v>
      </c>
      <c r="T112" s="13">
        <v>3</v>
      </c>
      <c r="U112" s="13">
        <v>3</v>
      </c>
    </row>
    <row r="113" spans="1:21" x14ac:dyDescent="0.3">
      <c r="A113" s="36"/>
      <c r="B113" s="36"/>
      <c r="C113" s="35" t="s">
        <v>30</v>
      </c>
      <c r="D113" s="13">
        <v>11</v>
      </c>
      <c r="J113" s="13">
        <v>5</v>
      </c>
      <c r="K113" s="13">
        <v>4</v>
      </c>
      <c r="T113" s="13">
        <v>2</v>
      </c>
    </row>
    <row r="114" spans="1:21" x14ac:dyDescent="0.3">
      <c r="A114" s="36"/>
      <c r="B114" s="36"/>
      <c r="C114" s="35" t="s">
        <v>31</v>
      </c>
      <c r="D114" s="13">
        <v>2.9089999999999998</v>
      </c>
      <c r="J114" s="13">
        <v>3</v>
      </c>
      <c r="K114" s="13">
        <v>3</v>
      </c>
      <c r="T114" s="13">
        <v>2.5</v>
      </c>
    </row>
    <row r="115" spans="1:21" x14ac:dyDescent="0.3">
      <c r="A115" s="36">
        <v>14060080000</v>
      </c>
      <c r="B115" s="36" t="s">
        <v>51</v>
      </c>
      <c r="C115" s="35" t="s">
        <v>26</v>
      </c>
      <c r="F115" s="13">
        <v>10</v>
      </c>
      <c r="G115" s="13">
        <v>15</v>
      </c>
      <c r="H115" s="13">
        <v>15</v>
      </c>
      <c r="I115" s="13">
        <v>15</v>
      </c>
      <c r="J115" s="13">
        <v>45</v>
      </c>
      <c r="K115" s="13">
        <v>35</v>
      </c>
      <c r="L115" s="13">
        <v>50</v>
      </c>
      <c r="M115" s="13">
        <v>50</v>
      </c>
      <c r="N115" s="13">
        <v>50</v>
      </c>
      <c r="O115" s="13">
        <v>20</v>
      </c>
      <c r="P115" s="13">
        <v>20</v>
      </c>
    </row>
    <row r="116" spans="1:21" x14ac:dyDescent="0.3">
      <c r="A116" s="36"/>
      <c r="B116" s="36"/>
      <c r="C116" s="35" t="s">
        <v>27</v>
      </c>
      <c r="D116" s="13">
        <v>65</v>
      </c>
      <c r="F116" s="13">
        <v>10</v>
      </c>
      <c r="G116" s="13">
        <v>5</v>
      </c>
      <c r="J116" s="13">
        <v>30</v>
      </c>
      <c r="L116" s="13">
        <v>20</v>
      </c>
    </row>
    <row r="117" spans="1:21" x14ac:dyDescent="0.3">
      <c r="A117" s="36"/>
      <c r="B117" s="36"/>
      <c r="C117" s="35" t="s">
        <v>28</v>
      </c>
      <c r="D117" s="13">
        <v>65</v>
      </c>
      <c r="K117" s="13">
        <v>10</v>
      </c>
      <c r="L117" s="13">
        <v>5</v>
      </c>
      <c r="O117" s="13">
        <v>30</v>
      </c>
      <c r="Q117" s="13">
        <v>20</v>
      </c>
    </row>
    <row r="118" spans="1:21" x14ac:dyDescent="0.3">
      <c r="A118" s="36"/>
      <c r="B118" s="36"/>
      <c r="C118" s="35" t="s">
        <v>29</v>
      </c>
      <c r="D118" s="13">
        <v>1353.846</v>
      </c>
      <c r="K118" s="13">
        <v>1200</v>
      </c>
      <c r="L118" s="13">
        <v>1200</v>
      </c>
      <c r="O118" s="13">
        <v>1333.3330000000001</v>
      </c>
      <c r="Q118" s="13">
        <v>1500</v>
      </c>
    </row>
    <row r="119" spans="1:21" x14ac:dyDescent="0.3">
      <c r="A119" s="36"/>
      <c r="B119" s="36"/>
      <c r="C119" s="35" t="s">
        <v>30</v>
      </c>
      <c r="D119" s="13">
        <v>88</v>
      </c>
      <c r="K119" s="13">
        <v>12</v>
      </c>
      <c r="L119" s="13">
        <v>6</v>
      </c>
      <c r="O119" s="13">
        <v>40</v>
      </c>
      <c r="Q119" s="13">
        <v>30</v>
      </c>
    </row>
    <row r="120" spans="1:21" x14ac:dyDescent="0.3">
      <c r="A120" s="36"/>
      <c r="B120" s="36"/>
      <c r="C120" s="35" t="s">
        <v>31</v>
      </c>
      <c r="D120" s="13">
        <v>3.7280000000000002</v>
      </c>
      <c r="K120" s="13">
        <v>3.8</v>
      </c>
      <c r="L120" s="13">
        <v>3.75</v>
      </c>
      <c r="O120" s="13">
        <v>3.5</v>
      </c>
      <c r="Q120" s="13">
        <v>4</v>
      </c>
    </row>
    <row r="121" spans="1:21" x14ac:dyDescent="0.3">
      <c r="A121" s="36">
        <v>13010480000</v>
      </c>
      <c r="B121" s="36" t="s">
        <v>52</v>
      </c>
      <c r="C121" s="35" t="s">
        <v>26</v>
      </c>
      <c r="E121" s="13">
        <v>8</v>
      </c>
      <c r="F121" s="13">
        <v>8</v>
      </c>
      <c r="G121" s="13">
        <v>8</v>
      </c>
      <c r="H121" s="13">
        <v>8</v>
      </c>
      <c r="I121" s="13">
        <v>8</v>
      </c>
      <c r="J121" s="13">
        <v>8</v>
      </c>
      <c r="K121" s="13">
        <v>8</v>
      </c>
      <c r="L121" s="13">
        <v>8</v>
      </c>
      <c r="M121" s="13">
        <v>8</v>
      </c>
      <c r="N121" s="13">
        <v>8</v>
      </c>
      <c r="O121" s="13">
        <v>8</v>
      </c>
      <c r="P121" s="13">
        <v>8</v>
      </c>
      <c r="Q121" s="13">
        <v>8</v>
      </c>
      <c r="R121" s="13">
        <v>8</v>
      </c>
      <c r="S121" s="13">
        <v>8</v>
      </c>
      <c r="T121" s="13">
        <v>8</v>
      </c>
      <c r="U121" s="13">
        <v>8</v>
      </c>
    </row>
    <row r="122" spans="1:21" x14ac:dyDescent="0.3">
      <c r="A122" s="36"/>
      <c r="B122" s="36"/>
      <c r="C122" s="35" t="s">
        <v>30</v>
      </c>
      <c r="D122" s="13">
        <v>57</v>
      </c>
      <c r="J122" s="13">
        <v>11</v>
      </c>
      <c r="K122" s="13">
        <v>12</v>
      </c>
      <c r="L122" s="13">
        <v>8</v>
      </c>
      <c r="M122" s="13">
        <v>7</v>
      </c>
      <c r="O122" s="13">
        <v>5</v>
      </c>
      <c r="P122" s="13">
        <v>3</v>
      </c>
      <c r="Q122" s="13">
        <v>2</v>
      </c>
      <c r="R122" s="13">
        <v>3</v>
      </c>
      <c r="S122" s="13">
        <v>3</v>
      </c>
      <c r="T122" s="13">
        <v>3</v>
      </c>
    </row>
    <row r="123" spans="1:21" x14ac:dyDescent="0.3">
      <c r="A123" s="36"/>
      <c r="B123" s="36"/>
      <c r="C123" s="35" t="s">
        <v>31</v>
      </c>
      <c r="D123" s="13">
        <v>1.8540000000000001</v>
      </c>
      <c r="J123" s="13">
        <v>1.7</v>
      </c>
      <c r="K123" s="13">
        <v>1.8</v>
      </c>
      <c r="L123" s="13">
        <v>1.8</v>
      </c>
      <c r="M123" s="13">
        <v>1.85</v>
      </c>
      <c r="O123" s="13">
        <v>1.8</v>
      </c>
      <c r="P123" s="13">
        <v>1.85</v>
      </c>
      <c r="Q123" s="13">
        <v>2</v>
      </c>
      <c r="R123" s="13">
        <v>2.5</v>
      </c>
      <c r="S123" s="13">
        <v>2</v>
      </c>
      <c r="T123" s="13">
        <v>2</v>
      </c>
    </row>
    <row r="124" spans="1:21" x14ac:dyDescent="0.3">
      <c r="A124" s="36">
        <v>13010170102</v>
      </c>
      <c r="B124" s="36" t="s">
        <v>53</v>
      </c>
      <c r="C124" s="35" t="s">
        <v>26</v>
      </c>
      <c r="E124" s="13">
        <v>5</v>
      </c>
      <c r="F124" s="13">
        <v>5</v>
      </c>
      <c r="G124" s="13">
        <v>5</v>
      </c>
      <c r="H124" s="13">
        <v>5</v>
      </c>
      <c r="I124" s="13">
        <v>5</v>
      </c>
      <c r="J124" s="13">
        <v>5</v>
      </c>
      <c r="K124" s="13">
        <v>5</v>
      </c>
      <c r="L124" s="13">
        <v>5</v>
      </c>
      <c r="M124" s="13">
        <v>5</v>
      </c>
      <c r="N124" s="13">
        <v>5</v>
      </c>
      <c r="O124" s="13">
        <v>5</v>
      </c>
      <c r="P124" s="13">
        <v>5</v>
      </c>
      <c r="Q124" s="13">
        <v>5</v>
      </c>
      <c r="R124" s="13">
        <v>5</v>
      </c>
      <c r="S124" s="13">
        <v>5</v>
      </c>
      <c r="T124" s="13">
        <v>5</v>
      </c>
      <c r="U124" s="13">
        <v>5</v>
      </c>
    </row>
    <row r="125" spans="1:21" x14ac:dyDescent="0.3">
      <c r="A125" s="36"/>
      <c r="B125" s="36"/>
      <c r="C125" s="35" t="s">
        <v>28</v>
      </c>
      <c r="D125" s="13">
        <v>5</v>
      </c>
    </row>
    <row r="126" spans="1:21" x14ac:dyDescent="0.3">
      <c r="A126" s="36"/>
      <c r="B126" s="36"/>
      <c r="C126" s="35" t="s">
        <v>29</v>
      </c>
      <c r="D126" s="13">
        <v>11000</v>
      </c>
    </row>
    <row r="127" spans="1:21" x14ac:dyDescent="0.3">
      <c r="A127" s="36"/>
      <c r="B127" s="36"/>
      <c r="C127" s="35" t="s">
        <v>30</v>
      </c>
      <c r="D127" s="13">
        <v>55</v>
      </c>
      <c r="J127" s="13">
        <v>5</v>
      </c>
      <c r="K127" s="13">
        <v>6</v>
      </c>
      <c r="L127" s="13">
        <v>4</v>
      </c>
      <c r="M127" s="13">
        <v>4</v>
      </c>
      <c r="N127" s="13">
        <v>5</v>
      </c>
      <c r="O127" s="13">
        <v>4</v>
      </c>
      <c r="P127" s="13">
        <v>4</v>
      </c>
      <c r="Q127" s="13">
        <v>4</v>
      </c>
      <c r="R127" s="13">
        <v>5</v>
      </c>
      <c r="S127" s="13">
        <v>5</v>
      </c>
      <c r="T127" s="13">
        <v>4</v>
      </c>
      <c r="U127" s="13">
        <v>5</v>
      </c>
    </row>
    <row r="128" spans="1:21" x14ac:dyDescent="0.3">
      <c r="A128" s="36"/>
      <c r="B128" s="36"/>
      <c r="C128" s="35" t="s">
        <v>31</v>
      </c>
      <c r="D128" s="13">
        <v>2.2410000000000001</v>
      </c>
      <c r="J128" s="13">
        <v>1.8</v>
      </c>
      <c r="K128" s="13">
        <v>1.78</v>
      </c>
      <c r="L128" s="13">
        <v>1.8</v>
      </c>
      <c r="M128" s="13">
        <v>1.85</v>
      </c>
      <c r="N128" s="13">
        <v>1.85</v>
      </c>
      <c r="O128" s="13">
        <v>1.8</v>
      </c>
      <c r="P128" s="13">
        <v>2</v>
      </c>
      <c r="Q128" s="13">
        <v>5.2</v>
      </c>
      <c r="R128" s="13">
        <v>3</v>
      </c>
      <c r="S128" s="13">
        <v>2.5</v>
      </c>
      <c r="T128" s="13">
        <v>1.8</v>
      </c>
      <c r="U128" s="13">
        <v>1.8</v>
      </c>
    </row>
    <row r="129" spans="1:21" x14ac:dyDescent="0.3">
      <c r="A129" s="36">
        <v>13010180000</v>
      </c>
      <c r="B129" s="36" t="s">
        <v>54</v>
      </c>
      <c r="C129" s="35" t="s">
        <v>26</v>
      </c>
      <c r="E129" s="13">
        <v>3</v>
      </c>
      <c r="F129" s="13">
        <v>3</v>
      </c>
      <c r="G129" s="13">
        <v>3</v>
      </c>
      <c r="H129" s="13">
        <v>3</v>
      </c>
      <c r="I129" s="13">
        <v>3</v>
      </c>
      <c r="J129" s="13">
        <v>3</v>
      </c>
      <c r="K129" s="13">
        <v>3</v>
      </c>
      <c r="L129" s="13">
        <v>3</v>
      </c>
      <c r="M129" s="13">
        <v>3</v>
      </c>
      <c r="N129" s="13">
        <v>3</v>
      </c>
      <c r="O129" s="13">
        <v>3</v>
      </c>
      <c r="P129" s="13">
        <v>3</v>
      </c>
      <c r="Q129" s="13">
        <v>3</v>
      </c>
      <c r="R129" s="13">
        <v>3</v>
      </c>
      <c r="S129" s="13">
        <v>3</v>
      </c>
      <c r="T129" s="13">
        <v>3</v>
      </c>
      <c r="U129" s="13">
        <v>3</v>
      </c>
    </row>
    <row r="130" spans="1:21" x14ac:dyDescent="0.3">
      <c r="A130" s="36"/>
      <c r="B130" s="36"/>
      <c r="C130" s="35" t="s">
        <v>30</v>
      </c>
      <c r="D130" s="13">
        <v>17</v>
      </c>
      <c r="J130" s="13">
        <v>6</v>
      </c>
      <c r="K130" s="13">
        <v>6</v>
      </c>
      <c r="T130" s="13">
        <v>2</v>
      </c>
      <c r="U130" s="13">
        <v>3</v>
      </c>
    </row>
    <row r="131" spans="1:21" x14ac:dyDescent="0.3">
      <c r="A131" s="36"/>
      <c r="B131" s="36"/>
      <c r="C131" s="35" t="s">
        <v>31</v>
      </c>
      <c r="D131" s="13">
        <v>2.8530000000000002</v>
      </c>
      <c r="J131" s="13">
        <v>3</v>
      </c>
      <c r="K131" s="13">
        <v>3</v>
      </c>
      <c r="T131" s="13">
        <v>2.5</v>
      </c>
      <c r="U131" s="13">
        <v>2.5</v>
      </c>
    </row>
    <row r="132" spans="1:21" x14ac:dyDescent="0.3">
      <c r="A132" s="36">
        <v>14010070000</v>
      </c>
      <c r="B132" s="36" t="s">
        <v>55</v>
      </c>
      <c r="C132" s="35" t="s">
        <v>26</v>
      </c>
      <c r="E132" s="13">
        <v>10732</v>
      </c>
      <c r="F132" s="13">
        <v>11355</v>
      </c>
      <c r="G132" s="13">
        <v>11569</v>
      </c>
      <c r="H132" s="13">
        <v>10178</v>
      </c>
      <c r="I132" s="13">
        <v>8909</v>
      </c>
      <c r="J132" s="13">
        <v>8543</v>
      </c>
      <c r="K132" s="13">
        <v>7391</v>
      </c>
      <c r="L132" s="13">
        <v>6358</v>
      </c>
      <c r="M132" s="13">
        <v>4506</v>
      </c>
      <c r="N132" s="13">
        <v>5413</v>
      </c>
      <c r="O132" s="13">
        <v>5645</v>
      </c>
      <c r="P132" s="13">
        <v>7608</v>
      </c>
      <c r="Q132" s="13">
        <v>8527</v>
      </c>
      <c r="R132" s="13">
        <v>10818</v>
      </c>
      <c r="S132" s="13">
        <v>11144</v>
      </c>
      <c r="T132" s="13">
        <v>10100</v>
      </c>
      <c r="U132" s="13">
        <v>9612</v>
      </c>
    </row>
    <row r="133" spans="1:21" x14ac:dyDescent="0.3">
      <c r="A133" s="36"/>
      <c r="B133" s="36"/>
      <c r="C133" s="35" t="s">
        <v>27</v>
      </c>
      <c r="D133" s="13">
        <v>19794</v>
      </c>
      <c r="E133" s="13">
        <v>2250</v>
      </c>
      <c r="F133" s="13">
        <v>2545</v>
      </c>
      <c r="G133" s="13">
        <v>2619</v>
      </c>
      <c r="H133" s="13">
        <v>887</v>
      </c>
      <c r="I133" s="13">
        <v>608</v>
      </c>
      <c r="J133" s="13">
        <v>1884</v>
      </c>
      <c r="K133" s="13">
        <v>1393</v>
      </c>
      <c r="L133" s="13">
        <v>1586</v>
      </c>
      <c r="M133" s="13">
        <v>182</v>
      </c>
      <c r="N133" s="13">
        <v>1585</v>
      </c>
      <c r="O133" s="13">
        <v>2001</v>
      </c>
      <c r="P133" s="13">
        <v>2254</v>
      </c>
    </row>
    <row r="134" spans="1:21" x14ac:dyDescent="0.3">
      <c r="A134" s="36"/>
      <c r="B134" s="36"/>
      <c r="C134" s="35" t="s">
        <v>38</v>
      </c>
      <c r="D134" s="13">
        <v>1597</v>
      </c>
      <c r="M134" s="13">
        <v>1597</v>
      </c>
    </row>
    <row r="135" spans="1:21" x14ac:dyDescent="0.3">
      <c r="A135" s="36"/>
      <c r="B135" s="36"/>
      <c r="C135" s="35" t="s">
        <v>28</v>
      </c>
      <c r="D135" s="13">
        <v>18197</v>
      </c>
      <c r="J135" s="13">
        <v>2250</v>
      </c>
      <c r="K135" s="13">
        <v>2545</v>
      </c>
      <c r="L135" s="13">
        <v>2619</v>
      </c>
      <c r="M135" s="13">
        <v>437</v>
      </c>
      <c r="N135" s="13">
        <v>678</v>
      </c>
      <c r="O135" s="13">
        <v>1769</v>
      </c>
      <c r="P135" s="13">
        <v>291</v>
      </c>
      <c r="Q135" s="13">
        <v>1498</v>
      </c>
      <c r="R135" s="13">
        <v>190</v>
      </c>
      <c r="S135" s="13">
        <v>1655</v>
      </c>
      <c r="T135" s="13">
        <v>1991</v>
      </c>
      <c r="U135" s="13">
        <v>2274</v>
      </c>
    </row>
    <row r="136" spans="1:21" x14ac:dyDescent="0.3">
      <c r="A136" s="36"/>
      <c r="B136" s="36"/>
      <c r="C136" s="35" t="s">
        <v>29</v>
      </c>
      <c r="D136" s="13">
        <v>7473.7039999999997</v>
      </c>
      <c r="J136" s="13">
        <v>6803.1109999999999</v>
      </c>
      <c r="K136" s="13">
        <v>7428.29</v>
      </c>
      <c r="L136" s="13">
        <v>7686.1390000000001</v>
      </c>
      <c r="M136" s="13">
        <v>7123.5690000000004</v>
      </c>
      <c r="N136" s="13">
        <v>7349.5569999999998</v>
      </c>
      <c r="O136" s="13">
        <v>7542.6790000000001</v>
      </c>
      <c r="P136" s="13">
        <v>7463.9170000000004</v>
      </c>
      <c r="Q136" s="13">
        <v>7524.6989999999996</v>
      </c>
      <c r="R136" s="13">
        <v>5878.9470000000001</v>
      </c>
      <c r="S136" s="13">
        <v>7529.9089999999997</v>
      </c>
      <c r="T136" s="13">
        <v>7577.5990000000002</v>
      </c>
      <c r="U136" s="13">
        <v>7963.06</v>
      </c>
    </row>
    <row r="137" spans="1:21" x14ac:dyDescent="0.3">
      <c r="A137" s="36"/>
      <c r="B137" s="36"/>
      <c r="C137" s="35" t="s">
        <v>30</v>
      </c>
      <c r="D137" s="13">
        <v>135999</v>
      </c>
      <c r="J137" s="13">
        <v>15307</v>
      </c>
      <c r="K137" s="13">
        <v>18905</v>
      </c>
      <c r="L137" s="13">
        <v>20130</v>
      </c>
      <c r="M137" s="13">
        <v>3113</v>
      </c>
      <c r="N137" s="13">
        <v>4983</v>
      </c>
      <c r="O137" s="13">
        <v>13343</v>
      </c>
      <c r="P137" s="13">
        <v>2172</v>
      </c>
      <c r="Q137" s="13">
        <v>11272</v>
      </c>
      <c r="R137" s="13">
        <v>1117</v>
      </c>
      <c r="S137" s="13">
        <v>12462</v>
      </c>
      <c r="T137" s="13">
        <v>15087</v>
      </c>
      <c r="U137" s="13">
        <v>18108</v>
      </c>
    </row>
    <row r="138" spans="1:21" x14ac:dyDescent="0.3">
      <c r="A138" s="36"/>
      <c r="B138" s="36"/>
      <c r="C138" s="35" t="s">
        <v>31</v>
      </c>
      <c r="D138" s="13">
        <v>0.92500000000000004</v>
      </c>
      <c r="J138" s="13">
        <v>0.98</v>
      </c>
      <c r="K138" s="13">
        <v>0.96199999999999997</v>
      </c>
      <c r="L138" s="13">
        <v>0.96</v>
      </c>
      <c r="M138" s="13">
        <v>1.08</v>
      </c>
      <c r="N138" s="13">
        <v>1</v>
      </c>
      <c r="O138" s="13">
        <v>0.98699999999999999</v>
      </c>
      <c r="P138" s="13">
        <v>0.91500000000000004</v>
      </c>
      <c r="Q138" s="13">
        <v>0.89400000000000002</v>
      </c>
      <c r="R138" s="13">
        <v>0.91500000000000004</v>
      </c>
      <c r="S138" s="13">
        <v>0.85099999999999998</v>
      </c>
      <c r="T138" s="13">
        <v>0.89700000000000002</v>
      </c>
      <c r="U138" s="13">
        <v>0.8</v>
      </c>
    </row>
    <row r="139" spans="1:21" x14ac:dyDescent="0.3">
      <c r="A139" s="36">
        <v>14010080000</v>
      </c>
      <c r="B139" s="36" t="s">
        <v>56</v>
      </c>
      <c r="C139" s="35" t="s">
        <v>26</v>
      </c>
      <c r="F139" s="13">
        <v>10</v>
      </c>
      <c r="G139" s="13">
        <v>75</v>
      </c>
      <c r="H139" s="13">
        <v>75</v>
      </c>
      <c r="I139" s="13">
        <v>75</v>
      </c>
      <c r="J139" s="13">
        <v>103</v>
      </c>
      <c r="K139" s="13">
        <v>93</v>
      </c>
      <c r="L139" s="13">
        <v>59</v>
      </c>
      <c r="M139" s="13">
        <v>34</v>
      </c>
      <c r="N139" s="13">
        <v>34</v>
      </c>
      <c r="O139" s="13">
        <v>9</v>
      </c>
      <c r="P139" s="13">
        <v>6</v>
      </c>
      <c r="S139" s="13">
        <v>70</v>
      </c>
      <c r="T139" s="13">
        <v>70</v>
      </c>
      <c r="U139" s="13">
        <v>133</v>
      </c>
    </row>
    <row r="140" spans="1:21" x14ac:dyDescent="0.3">
      <c r="A140" s="36"/>
      <c r="B140" s="36"/>
      <c r="C140" s="35" t="s">
        <v>27</v>
      </c>
      <c r="D140" s="13">
        <v>109</v>
      </c>
      <c r="F140" s="13">
        <v>10</v>
      </c>
      <c r="G140" s="13">
        <v>65</v>
      </c>
      <c r="J140" s="13">
        <v>28</v>
      </c>
      <c r="L140" s="13">
        <v>6</v>
      </c>
    </row>
    <row r="141" spans="1:21" x14ac:dyDescent="0.3">
      <c r="A141" s="36"/>
      <c r="B141" s="36"/>
      <c r="C141" s="35" t="s">
        <v>28</v>
      </c>
      <c r="D141" s="13">
        <v>109</v>
      </c>
      <c r="K141" s="13">
        <v>10</v>
      </c>
      <c r="L141" s="13">
        <v>40</v>
      </c>
      <c r="M141" s="13">
        <v>25</v>
      </c>
      <c r="O141" s="13">
        <v>25</v>
      </c>
      <c r="P141" s="13">
        <v>3</v>
      </c>
      <c r="Q141" s="13">
        <v>6</v>
      </c>
    </row>
    <row r="142" spans="1:21" x14ac:dyDescent="0.3">
      <c r="A142" s="36"/>
      <c r="B142" s="36"/>
      <c r="C142" s="35" t="s">
        <v>29</v>
      </c>
      <c r="D142" s="13">
        <v>1169.7239999999999</v>
      </c>
      <c r="K142" s="13">
        <v>1200</v>
      </c>
      <c r="L142" s="13">
        <v>1250</v>
      </c>
      <c r="M142" s="13">
        <v>1120</v>
      </c>
      <c r="O142" s="13">
        <v>1080</v>
      </c>
      <c r="P142" s="13">
        <v>1166.6659999999999</v>
      </c>
      <c r="Q142" s="13">
        <v>1166.6659999999999</v>
      </c>
    </row>
    <row r="143" spans="1:21" x14ac:dyDescent="0.3">
      <c r="A143" s="36"/>
      <c r="B143" s="36"/>
      <c r="C143" s="35" t="s">
        <v>30</v>
      </c>
      <c r="D143" s="13">
        <v>127.5</v>
      </c>
      <c r="K143" s="13">
        <v>12</v>
      </c>
      <c r="L143" s="13">
        <v>50</v>
      </c>
      <c r="M143" s="13">
        <v>28</v>
      </c>
      <c r="O143" s="13">
        <v>27</v>
      </c>
      <c r="P143" s="13">
        <v>3.5</v>
      </c>
      <c r="Q143" s="13">
        <v>7</v>
      </c>
    </row>
    <row r="144" spans="1:21" x14ac:dyDescent="0.3">
      <c r="A144" s="36"/>
      <c r="B144" s="36"/>
      <c r="C144" s="35" t="s">
        <v>31</v>
      </c>
      <c r="D144" s="13">
        <v>2.4969999999999999</v>
      </c>
      <c r="K144" s="13">
        <v>2.2000000000000002</v>
      </c>
      <c r="L144" s="13">
        <v>2.5</v>
      </c>
      <c r="M144" s="13">
        <v>2.4</v>
      </c>
      <c r="O144" s="13">
        <v>2.556</v>
      </c>
      <c r="P144" s="13">
        <v>2.8</v>
      </c>
      <c r="Q144" s="13">
        <v>3</v>
      </c>
    </row>
    <row r="145" spans="1:21" x14ac:dyDescent="0.3">
      <c r="A145" s="36">
        <v>14050060000</v>
      </c>
      <c r="B145" s="36" t="s">
        <v>57</v>
      </c>
      <c r="C145" s="35" t="s">
        <v>26</v>
      </c>
      <c r="E145" s="13">
        <v>150</v>
      </c>
      <c r="F145" s="13">
        <v>161</v>
      </c>
      <c r="G145" s="13">
        <v>116</v>
      </c>
      <c r="H145" s="13">
        <v>111</v>
      </c>
      <c r="I145" s="13">
        <v>100</v>
      </c>
      <c r="J145" s="13">
        <v>140</v>
      </c>
      <c r="K145" s="13">
        <v>160</v>
      </c>
      <c r="L145" s="13">
        <v>176</v>
      </c>
      <c r="M145" s="13">
        <v>146</v>
      </c>
      <c r="N145" s="13">
        <v>126</v>
      </c>
      <c r="O145" s="13">
        <v>137</v>
      </c>
      <c r="P145" s="13">
        <v>177</v>
      </c>
      <c r="Q145" s="13">
        <v>189</v>
      </c>
      <c r="R145" s="13">
        <v>144</v>
      </c>
      <c r="S145" s="13">
        <v>143</v>
      </c>
      <c r="T145" s="13">
        <v>139</v>
      </c>
      <c r="U145" s="13">
        <v>134</v>
      </c>
    </row>
    <row r="146" spans="1:21" x14ac:dyDescent="0.3">
      <c r="A146" s="36"/>
      <c r="B146" s="36"/>
      <c r="C146" s="35" t="s">
        <v>27</v>
      </c>
      <c r="D146" s="13">
        <v>587</v>
      </c>
      <c r="E146" s="13">
        <v>58</v>
      </c>
      <c r="F146" s="13">
        <v>41</v>
      </c>
      <c r="G146" s="13">
        <v>17</v>
      </c>
      <c r="H146" s="13">
        <v>53</v>
      </c>
      <c r="I146" s="13">
        <v>30</v>
      </c>
      <c r="J146" s="13">
        <v>65</v>
      </c>
      <c r="K146" s="13">
        <v>65</v>
      </c>
      <c r="L146" s="13">
        <v>49</v>
      </c>
      <c r="M146" s="13">
        <v>27</v>
      </c>
      <c r="N146" s="13">
        <v>35</v>
      </c>
      <c r="O146" s="13">
        <v>75</v>
      </c>
      <c r="P146" s="13">
        <v>72</v>
      </c>
    </row>
    <row r="147" spans="1:21" x14ac:dyDescent="0.3">
      <c r="A147" s="36"/>
      <c r="B147" s="36"/>
      <c r="C147" s="35" t="s">
        <v>28</v>
      </c>
      <c r="D147" s="13">
        <v>578</v>
      </c>
      <c r="J147" s="13">
        <v>25</v>
      </c>
      <c r="K147" s="13">
        <v>45</v>
      </c>
      <c r="L147" s="13">
        <v>33</v>
      </c>
      <c r="M147" s="13">
        <v>57</v>
      </c>
      <c r="N147" s="13">
        <v>55</v>
      </c>
      <c r="O147" s="13">
        <v>64</v>
      </c>
      <c r="P147" s="13">
        <v>32</v>
      </c>
      <c r="Q147" s="13">
        <v>34</v>
      </c>
      <c r="R147" s="13">
        <v>89</v>
      </c>
      <c r="S147" s="13">
        <v>54</v>
      </c>
      <c r="T147" s="13">
        <v>48</v>
      </c>
      <c r="U147" s="13">
        <v>42</v>
      </c>
    </row>
    <row r="148" spans="1:21" x14ac:dyDescent="0.3">
      <c r="A148" s="36"/>
      <c r="B148" s="36"/>
      <c r="C148" s="35" t="s">
        <v>29</v>
      </c>
      <c r="D148" s="13">
        <v>20655.708999999999</v>
      </c>
      <c r="J148" s="13">
        <v>21000</v>
      </c>
      <c r="K148" s="13">
        <v>20866.666000000001</v>
      </c>
      <c r="L148" s="13">
        <v>20757.575000000001</v>
      </c>
      <c r="M148" s="13">
        <v>20859.649000000001</v>
      </c>
      <c r="N148" s="13">
        <v>19763.635999999999</v>
      </c>
      <c r="O148" s="13">
        <v>20390.625</v>
      </c>
      <c r="P148" s="13">
        <v>21562.5</v>
      </c>
      <c r="Q148" s="13">
        <v>21088.235000000001</v>
      </c>
      <c r="R148" s="13">
        <v>21123.595000000001</v>
      </c>
      <c r="S148" s="13">
        <v>21018.518</v>
      </c>
      <c r="T148" s="13">
        <v>19520.832999999999</v>
      </c>
      <c r="U148" s="13">
        <v>20238.095000000001</v>
      </c>
    </row>
    <row r="149" spans="1:21" x14ac:dyDescent="0.3">
      <c r="A149" s="36"/>
      <c r="B149" s="36"/>
      <c r="C149" s="35" t="s">
        <v>30</v>
      </c>
      <c r="D149" s="13">
        <v>11939</v>
      </c>
      <c r="J149" s="13">
        <v>525</v>
      </c>
      <c r="K149" s="13">
        <v>939</v>
      </c>
      <c r="L149" s="13">
        <v>685</v>
      </c>
      <c r="M149" s="13">
        <v>1189</v>
      </c>
      <c r="N149" s="13">
        <v>1087</v>
      </c>
      <c r="O149" s="13">
        <v>1305</v>
      </c>
      <c r="P149" s="13">
        <v>690</v>
      </c>
      <c r="Q149" s="13">
        <v>717</v>
      </c>
      <c r="R149" s="13">
        <v>1880</v>
      </c>
      <c r="S149" s="13">
        <v>1135</v>
      </c>
      <c r="T149" s="13">
        <v>937</v>
      </c>
      <c r="U149" s="13">
        <v>850</v>
      </c>
    </row>
    <row r="150" spans="1:21" x14ac:dyDescent="0.3">
      <c r="A150" s="36"/>
      <c r="B150" s="36"/>
      <c r="C150" s="35" t="s">
        <v>31</v>
      </c>
      <c r="D150" s="13">
        <v>0.23599999999999999</v>
      </c>
      <c r="J150" s="13">
        <v>0.21199999999999999</v>
      </c>
      <c r="K150" s="13">
        <v>0.22</v>
      </c>
      <c r="L150" s="13">
        <v>0.23300000000000001</v>
      </c>
      <c r="M150" s="13">
        <v>0.24399999999999999</v>
      </c>
      <c r="N150" s="13">
        <v>0.23100000000000001</v>
      </c>
      <c r="O150" s="13">
        <v>0.23</v>
      </c>
      <c r="P150" s="13">
        <v>0.23799999999999999</v>
      </c>
      <c r="Q150" s="13">
        <v>0.24199999999999999</v>
      </c>
      <c r="R150" s="13">
        <v>0.25600000000000001</v>
      </c>
      <c r="S150" s="13">
        <v>0.24</v>
      </c>
      <c r="T150" s="13">
        <v>0.245</v>
      </c>
      <c r="U150" s="13">
        <v>0.21099999999999999</v>
      </c>
    </row>
    <row r="151" spans="1:21" x14ac:dyDescent="0.3">
      <c r="A151" s="36">
        <v>14030280000</v>
      </c>
      <c r="B151" s="36" t="s">
        <v>58</v>
      </c>
      <c r="C151" s="35" t="s">
        <v>26</v>
      </c>
      <c r="E151" s="13">
        <v>45</v>
      </c>
      <c r="F151" s="13">
        <v>25</v>
      </c>
      <c r="G151" s="13">
        <v>25</v>
      </c>
      <c r="H151" s="13">
        <v>15</v>
      </c>
      <c r="I151" s="13">
        <v>10</v>
      </c>
      <c r="J151" s="13">
        <v>5</v>
      </c>
      <c r="K151" s="13">
        <v>8</v>
      </c>
      <c r="L151" s="13">
        <v>16</v>
      </c>
      <c r="M151" s="13">
        <v>20</v>
      </c>
      <c r="N151" s="13">
        <v>12</v>
      </c>
      <c r="O151" s="13">
        <v>29</v>
      </c>
      <c r="P151" s="13">
        <v>45</v>
      </c>
      <c r="Q151" s="13">
        <v>60</v>
      </c>
      <c r="R151" s="13">
        <v>35</v>
      </c>
      <c r="S151" s="13">
        <v>28</v>
      </c>
      <c r="T151" s="13">
        <v>13</v>
      </c>
      <c r="U151" s="13">
        <v>23</v>
      </c>
    </row>
    <row r="152" spans="1:21" x14ac:dyDescent="0.3">
      <c r="A152" s="36"/>
      <c r="B152" s="36"/>
      <c r="C152" s="35" t="s">
        <v>27</v>
      </c>
      <c r="D152" s="13">
        <v>88</v>
      </c>
      <c r="E152" s="13">
        <v>10</v>
      </c>
      <c r="F152" s="13">
        <v>5</v>
      </c>
      <c r="G152" s="13">
        <v>8</v>
      </c>
      <c r="K152" s="13">
        <v>8</v>
      </c>
      <c r="L152" s="13">
        <v>8</v>
      </c>
      <c r="M152" s="13">
        <v>4</v>
      </c>
      <c r="O152" s="13">
        <v>25</v>
      </c>
      <c r="P152" s="13">
        <v>20</v>
      </c>
    </row>
    <row r="153" spans="1:21" x14ac:dyDescent="0.3">
      <c r="A153" s="36"/>
      <c r="B153" s="36"/>
      <c r="C153" s="35" t="s">
        <v>28</v>
      </c>
      <c r="D153" s="13">
        <v>90</v>
      </c>
      <c r="J153" s="13">
        <v>5</v>
      </c>
      <c r="K153" s="13">
        <v>5</v>
      </c>
      <c r="N153" s="13">
        <v>8</v>
      </c>
      <c r="O153" s="13">
        <v>8</v>
      </c>
      <c r="P153" s="13">
        <v>4</v>
      </c>
      <c r="R153" s="13">
        <v>25</v>
      </c>
      <c r="S153" s="13">
        <v>20</v>
      </c>
      <c r="T153" s="13">
        <v>15</v>
      </c>
    </row>
    <row r="154" spans="1:21" x14ac:dyDescent="0.3">
      <c r="A154" s="36"/>
      <c r="B154" s="36"/>
      <c r="C154" s="35" t="s">
        <v>29</v>
      </c>
      <c r="D154" s="13">
        <v>14666.665999999999</v>
      </c>
      <c r="J154" s="13">
        <v>13600</v>
      </c>
      <c r="K154" s="13">
        <v>14800</v>
      </c>
      <c r="N154" s="13">
        <v>14375</v>
      </c>
      <c r="O154" s="13">
        <v>14375</v>
      </c>
      <c r="P154" s="13">
        <v>14500</v>
      </c>
      <c r="R154" s="13">
        <v>15200</v>
      </c>
      <c r="S154" s="13">
        <v>14000</v>
      </c>
      <c r="T154" s="13">
        <v>15333.333000000001</v>
      </c>
    </row>
    <row r="155" spans="1:21" x14ac:dyDescent="0.3">
      <c r="A155" s="36"/>
      <c r="B155" s="36"/>
      <c r="C155" s="35" t="s">
        <v>30</v>
      </c>
      <c r="D155" s="13">
        <v>1320</v>
      </c>
      <c r="J155" s="13">
        <v>68</v>
      </c>
      <c r="K155" s="13">
        <v>74</v>
      </c>
      <c r="N155" s="13">
        <v>115</v>
      </c>
      <c r="O155" s="13">
        <v>115</v>
      </c>
      <c r="P155" s="13">
        <v>58</v>
      </c>
      <c r="R155" s="13">
        <v>380</v>
      </c>
      <c r="S155" s="13">
        <v>280</v>
      </c>
      <c r="T155" s="13">
        <v>230</v>
      </c>
    </row>
    <row r="156" spans="1:21" x14ac:dyDescent="0.3">
      <c r="A156" s="36"/>
      <c r="B156" s="36"/>
      <c r="C156" s="35" t="s">
        <v>31</v>
      </c>
      <c r="D156" s="13">
        <v>0.9</v>
      </c>
      <c r="J156" s="13">
        <v>1.3</v>
      </c>
      <c r="K156" s="13">
        <v>1</v>
      </c>
      <c r="N156" s="13">
        <v>0.8</v>
      </c>
      <c r="O156" s="13">
        <v>0.9</v>
      </c>
      <c r="P156" s="13">
        <v>1.2</v>
      </c>
      <c r="R156" s="13">
        <v>1</v>
      </c>
      <c r="S156" s="13">
        <v>0.7</v>
      </c>
      <c r="T156" s="13">
        <v>0.8</v>
      </c>
    </row>
    <row r="157" spans="1:21" x14ac:dyDescent="0.3">
      <c r="A157" s="36">
        <v>13010220000</v>
      </c>
      <c r="B157" s="36" t="s">
        <v>59</v>
      </c>
      <c r="C157" s="35" t="s">
        <v>26</v>
      </c>
      <c r="E157" s="13">
        <v>50</v>
      </c>
      <c r="F157" s="13">
        <v>50</v>
      </c>
      <c r="G157" s="13">
        <v>50</v>
      </c>
      <c r="H157" s="13">
        <v>50</v>
      </c>
      <c r="I157" s="13">
        <v>50</v>
      </c>
      <c r="J157" s="13">
        <v>50</v>
      </c>
      <c r="K157" s="13">
        <v>50</v>
      </c>
      <c r="L157" s="13">
        <v>50</v>
      </c>
      <c r="M157" s="13">
        <v>50</v>
      </c>
      <c r="N157" s="13">
        <v>50</v>
      </c>
      <c r="O157" s="13">
        <v>50</v>
      </c>
      <c r="P157" s="13">
        <v>50</v>
      </c>
      <c r="Q157" s="13">
        <v>50</v>
      </c>
      <c r="R157" s="13">
        <v>50</v>
      </c>
      <c r="S157" s="13">
        <v>50</v>
      </c>
      <c r="T157" s="13">
        <v>50</v>
      </c>
      <c r="U157" s="13">
        <v>50</v>
      </c>
    </row>
    <row r="158" spans="1:21" x14ac:dyDescent="0.3">
      <c r="A158" s="36"/>
      <c r="B158" s="36"/>
      <c r="C158" s="35" t="s">
        <v>28</v>
      </c>
      <c r="D158" s="13">
        <v>50</v>
      </c>
    </row>
    <row r="159" spans="1:21" x14ac:dyDescent="0.3">
      <c r="A159" s="36"/>
      <c r="B159" s="36"/>
      <c r="C159" s="35" t="s">
        <v>29</v>
      </c>
      <c r="D159" s="13">
        <v>5000</v>
      </c>
    </row>
    <row r="160" spans="1:21" x14ac:dyDescent="0.3">
      <c r="A160" s="36"/>
      <c r="B160" s="36"/>
      <c r="C160" s="35" t="s">
        <v>30</v>
      </c>
      <c r="D160" s="13">
        <v>250</v>
      </c>
      <c r="J160" s="13">
        <v>75</v>
      </c>
      <c r="K160" s="13">
        <v>80</v>
      </c>
      <c r="T160" s="13">
        <v>35</v>
      </c>
      <c r="U160" s="13">
        <v>60</v>
      </c>
    </row>
    <row r="161" spans="1:21" x14ac:dyDescent="0.3">
      <c r="A161" s="36"/>
      <c r="B161" s="36"/>
      <c r="C161" s="35" t="s">
        <v>31</v>
      </c>
      <c r="D161" s="13">
        <v>1.2490000000000001</v>
      </c>
      <c r="J161" s="13">
        <v>1.3</v>
      </c>
      <c r="K161" s="13">
        <v>1.2</v>
      </c>
      <c r="T161" s="13">
        <v>1.25</v>
      </c>
      <c r="U161" s="13">
        <v>1.25</v>
      </c>
    </row>
    <row r="162" spans="1:21" x14ac:dyDescent="0.3">
      <c r="A162" s="36">
        <v>13010230000</v>
      </c>
      <c r="B162" s="36" t="s">
        <v>60</v>
      </c>
      <c r="C162" s="35" t="s">
        <v>26</v>
      </c>
      <c r="E162" s="13">
        <v>12</v>
      </c>
      <c r="F162" s="13">
        <v>12</v>
      </c>
      <c r="G162" s="13">
        <v>12</v>
      </c>
      <c r="H162" s="13">
        <v>12</v>
      </c>
      <c r="I162" s="13">
        <v>12</v>
      </c>
      <c r="J162" s="13">
        <v>12</v>
      </c>
      <c r="K162" s="13">
        <v>12</v>
      </c>
      <c r="L162" s="13">
        <v>12</v>
      </c>
      <c r="M162" s="13">
        <v>12</v>
      </c>
      <c r="N162" s="13">
        <v>12</v>
      </c>
      <c r="O162" s="13">
        <v>12</v>
      </c>
      <c r="P162" s="13">
        <v>12</v>
      </c>
      <c r="Q162" s="13">
        <v>12</v>
      </c>
      <c r="R162" s="13">
        <v>12</v>
      </c>
      <c r="S162" s="13">
        <v>12</v>
      </c>
      <c r="T162" s="13">
        <v>12</v>
      </c>
      <c r="U162" s="13">
        <v>12</v>
      </c>
    </row>
    <row r="163" spans="1:21" x14ac:dyDescent="0.3">
      <c r="A163" s="36"/>
      <c r="B163" s="36"/>
      <c r="C163" s="35" t="s">
        <v>28</v>
      </c>
      <c r="D163" s="13">
        <v>12</v>
      </c>
    </row>
    <row r="164" spans="1:21" x14ac:dyDescent="0.3">
      <c r="A164" s="36"/>
      <c r="B164" s="36"/>
      <c r="C164" s="35" t="s">
        <v>29</v>
      </c>
      <c r="D164" s="13">
        <v>5000</v>
      </c>
    </row>
    <row r="165" spans="1:21" x14ac:dyDescent="0.3">
      <c r="A165" s="36"/>
      <c r="B165" s="36"/>
      <c r="C165" s="35" t="s">
        <v>30</v>
      </c>
      <c r="D165" s="13">
        <v>60</v>
      </c>
      <c r="J165" s="13">
        <v>15</v>
      </c>
      <c r="K165" s="13">
        <v>20</v>
      </c>
      <c r="S165" s="13">
        <v>5</v>
      </c>
      <c r="T165" s="13">
        <v>8</v>
      </c>
      <c r="U165" s="13">
        <v>12</v>
      </c>
    </row>
    <row r="166" spans="1:21" x14ac:dyDescent="0.3">
      <c r="A166" s="36"/>
      <c r="B166" s="36"/>
      <c r="C166" s="35" t="s">
        <v>31</v>
      </c>
      <c r="D166" s="13">
        <v>1.24</v>
      </c>
      <c r="J166" s="13">
        <v>1</v>
      </c>
      <c r="K166" s="13">
        <v>1.2</v>
      </c>
      <c r="S166" s="13">
        <v>1.8</v>
      </c>
      <c r="T166" s="13">
        <v>1.5</v>
      </c>
      <c r="U166" s="13">
        <v>1.2</v>
      </c>
    </row>
    <row r="167" spans="1:21" x14ac:dyDescent="0.3">
      <c r="A167" s="35">
        <v>15020010000</v>
      </c>
      <c r="B167" s="35" t="s">
        <v>61</v>
      </c>
      <c r="C167" s="35" t="s">
        <v>26</v>
      </c>
      <c r="E167" s="13">
        <v>2507</v>
      </c>
      <c r="F167" s="13">
        <v>2507</v>
      </c>
      <c r="G167" s="13">
        <v>2507</v>
      </c>
      <c r="H167" s="13">
        <v>2507</v>
      </c>
      <c r="I167" s="13">
        <v>2507</v>
      </c>
      <c r="J167" s="13">
        <v>2507</v>
      </c>
      <c r="K167" s="13">
        <v>2507</v>
      </c>
      <c r="L167" s="13">
        <v>2507</v>
      </c>
      <c r="M167" s="13">
        <v>2507</v>
      </c>
      <c r="N167" s="13">
        <v>2507</v>
      </c>
      <c r="O167" s="13">
        <v>2507</v>
      </c>
      <c r="P167" s="13">
        <v>2507</v>
      </c>
      <c r="Q167" s="13">
        <v>2507</v>
      </c>
      <c r="R167" s="13">
        <v>2507</v>
      </c>
      <c r="S167" s="13">
        <v>2507</v>
      </c>
      <c r="T167" s="13">
        <v>2507</v>
      </c>
      <c r="U167" s="13">
        <v>2507</v>
      </c>
    </row>
    <row r="168" spans="1:21" x14ac:dyDescent="0.3">
      <c r="A168" s="36">
        <v>13010260000</v>
      </c>
      <c r="B168" s="36" t="s">
        <v>62</v>
      </c>
      <c r="C168" s="35" t="s">
        <v>26</v>
      </c>
      <c r="E168" s="13">
        <v>9</v>
      </c>
      <c r="F168" s="13">
        <v>9</v>
      </c>
      <c r="G168" s="13">
        <v>9</v>
      </c>
      <c r="H168" s="13">
        <v>9</v>
      </c>
      <c r="I168" s="13">
        <v>9</v>
      </c>
      <c r="J168" s="13">
        <v>9</v>
      </c>
      <c r="K168" s="13">
        <v>9</v>
      </c>
      <c r="L168" s="13">
        <v>9</v>
      </c>
      <c r="M168" s="13">
        <v>9</v>
      </c>
      <c r="N168" s="13">
        <v>9</v>
      </c>
      <c r="O168" s="13">
        <v>9</v>
      </c>
      <c r="P168" s="13">
        <v>9</v>
      </c>
      <c r="Q168" s="13">
        <v>9</v>
      </c>
      <c r="R168" s="13">
        <v>9</v>
      </c>
      <c r="S168" s="13">
        <v>9</v>
      </c>
      <c r="T168" s="13">
        <v>9</v>
      </c>
      <c r="U168" s="13">
        <v>9</v>
      </c>
    </row>
    <row r="169" spans="1:21" x14ac:dyDescent="0.3">
      <c r="A169" s="36"/>
      <c r="B169" s="36"/>
      <c r="C169" s="35" t="s">
        <v>28</v>
      </c>
      <c r="D169" s="13">
        <v>9</v>
      </c>
    </row>
    <row r="170" spans="1:21" x14ac:dyDescent="0.3">
      <c r="A170" s="36"/>
      <c r="B170" s="36"/>
      <c r="C170" s="35" t="s">
        <v>29</v>
      </c>
      <c r="D170" s="13">
        <v>5222.2219999999998</v>
      </c>
    </row>
    <row r="171" spans="1:21" x14ac:dyDescent="0.3">
      <c r="A171" s="36"/>
      <c r="B171" s="36"/>
      <c r="C171" s="35" t="s">
        <v>30</v>
      </c>
      <c r="D171" s="13">
        <v>47</v>
      </c>
      <c r="J171" s="13">
        <v>11</v>
      </c>
      <c r="K171" s="13">
        <v>12</v>
      </c>
      <c r="L171" s="13">
        <v>8</v>
      </c>
      <c r="M171" s="13">
        <v>5</v>
      </c>
      <c r="T171" s="13">
        <v>4</v>
      </c>
      <c r="U171" s="13">
        <v>7</v>
      </c>
    </row>
    <row r="172" spans="1:21" x14ac:dyDescent="0.3">
      <c r="A172" s="36"/>
      <c r="B172" s="36"/>
      <c r="C172" s="35" t="s">
        <v>31</v>
      </c>
      <c r="D172" s="13">
        <v>1.579</v>
      </c>
      <c r="J172" s="13">
        <v>1.7589999999999999</v>
      </c>
      <c r="K172" s="13">
        <v>1.5069999999999999</v>
      </c>
      <c r="L172" s="13">
        <v>1.5</v>
      </c>
      <c r="M172" s="13">
        <v>1.6</v>
      </c>
      <c r="T172" s="13">
        <v>1.575</v>
      </c>
      <c r="U172" s="13">
        <v>1.5</v>
      </c>
    </row>
    <row r="173" spans="1:21" x14ac:dyDescent="0.3">
      <c r="A173" s="36">
        <v>14030170000</v>
      </c>
      <c r="B173" s="36" t="s">
        <v>63</v>
      </c>
      <c r="C173" s="35" t="s">
        <v>26</v>
      </c>
      <c r="E173" s="13">
        <v>2</v>
      </c>
      <c r="F173" s="13">
        <v>4</v>
      </c>
      <c r="G173" s="13">
        <v>6</v>
      </c>
      <c r="H173" s="13">
        <v>6</v>
      </c>
      <c r="I173" s="13">
        <v>6</v>
      </c>
      <c r="J173" s="13">
        <v>6</v>
      </c>
      <c r="K173" s="13">
        <v>7</v>
      </c>
      <c r="L173" s="13">
        <v>7</v>
      </c>
      <c r="M173" s="13">
        <v>6</v>
      </c>
      <c r="N173" s="13">
        <v>7</v>
      </c>
      <c r="O173" s="13">
        <v>8</v>
      </c>
      <c r="P173" s="13">
        <v>7</v>
      </c>
      <c r="Q173" s="13">
        <v>6</v>
      </c>
      <c r="R173" s="13">
        <v>5</v>
      </c>
      <c r="S173" s="13">
        <v>4</v>
      </c>
      <c r="T173" s="13">
        <v>3</v>
      </c>
      <c r="U173" s="13">
        <v>4</v>
      </c>
    </row>
    <row r="174" spans="1:21" x14ac:dyDescent="0.3">
      <c r="A174" s="36"/>
      <c r="B174" s="36"/>
      <c r="C174" s="35" t="s">
        <v>27</v>
      </c>
      <c r="D174" s="13">
        <v>28</v>
      </c>
      <c r="E174" s="13">
        <v>2</v>
      </c>
      <c r="F174" s="13">
        <v>2</v>
      </c>
      <c r="G174" s="13">
        <v>2</v>
      </c>
      <c r="H174" s="13">
        <v>2</v>
      </c>
      <c r="I174" s="13">
        <v>2</v>
      </c>
      <c r="J174" s="13">
        <v>2</v>
      </c>
      <c r="K174" s="13">
        <v>3</v>
      </c>
      <c r="L174" s="13">
        <v>3</v>
      </c>
      <c r="M174" s="13">
        <v>2</v>
      </c>
      <c r="N174" s="13">
        <v>3</v>
      </c>
      <c r="O174" s="13">
        <v>3</v>
      </c>
      <c r="P174" s="13">
        <v>2</v>
      </c>
    </row>
    <row r="175" spans="1:21" x14ac:dyDescent="0.3">
      <c r="A175" s="36"/>
      <c r="B175" s="36"/>
      <c r="C175" s="35" t="s">
        <v>28</v>
      </c>
      <c r="D175" s="13">
        <v>29</v>
      </c>
      <c r="J175" s="13">
        <v>2</v>
      </c>
      <c r="K175" s="13">
        <v>2</v>
      </c>
      <c r="L175" s="13">
        <v>3</v>
      </c>
      <c r="M175" s="13">
        <v>3</v>
      </c>
      <c r="N175" s="13">
        <v>2</v>
      </c>
      <c r="O175" s="13">
        <v>2</v>
      </c>
      <c r="P175" s="13">
        <v>3</v>
      </c>
      <c r="Q175" s="13">
        <v>4</v>
      </c>
      <c r="R175" s="13">
        <v>3</v>
      </c>
      <c r="S175" s="13">
        <v>2</v>
      </c>
      <c r="T175" s="13">
        <v>2</v>
      </c>
      <c r="U175" s="13">
        <v>1</v>
      </c>
    </row>
    <row r="176" spans="1:21" x14ac:dyDescent="0.3">
      <c r="A176" s="36"/>
      <c r="B176" s="36"/>
      <c r="C176" s="35" t="s">
        <v>29</v>
      </c>
      <c r="D176" s="13">
        <v>9731.0339999999997</v>
      </c>
      <c r="J176" s="13">
        <v>8000</v>
      </c>
      <c r="K176" s="13">
        <v>9000</v>
      </c>
      <c r="L176" s="13">
        <v>10000</v>
      </c>
      <c r="M176" s="13">
        <v>10000</v>
      </c>
      <c r="N176" s="13">
        <v>9500</v>
      </c>
      <c r="O176" s="13">
        <v>9500</v>
      </c>
      <c r="P176" s="13">
        <v>10000</v>
      </c>
      <c r="Q176" s="13">
        <v>10500</v>
      </c>
      <c r="R176" s="13">
        <v>10400</v>
      </c>
      <c r="S176" s="13">
        <v>9500</v>
      </c>
      <c r="T176" s="13">
        <v>10000</v>
      </c>
      <c r="U176" s="13">
        <v>8000</v>
      </c>
    </row>
    <row r="177" spans="1:21" x14ac:dyDescent="0.3">
      <c r="A177" s="36"/>
      <c r="B177" s="36"/>
      <c r="C177" s="35" t="s">
        <v>30</v>
      </c>
      <c r="D177" s="13">
        <v>282.2</v>
      </c>
      <c r="J177" s="13">
        <v>16</v>
      </c>
      <c r="K177" s="13">
        <v>18</v>
      </c>
      <c r="L177" s="13">
        <v>30</v>
      </c>
      <c r="M177" s="13">
        <v>30</v>
      </c>
      <c r="N177" s="13">
        <v>19</v>
      </c>
      <c r="O177" s="13">
        <v>19</v>
      </c>
      <c r="P177" s="13">
        <v>30</v>
      </c>
      <c r="Q177" s="13">
        <v>42</v>
      </c>
      <c r="R177" s="13">
        <v>31.2</v>
      </c>
      <c r="S177" s="13">
        <v>19</v>
      </c>
      <c r="T177" s="13">
        <v>20</v>
      </c>
      <c r="U177" s="13">
        <v>8</v>
      </c>
    </row>
    <row r="178" spans="1:21" x14ac:dyDescent="0.3">
      <c r="A178" s="36"/>
      <c r="B178" s="36"/>
      <c r="C178" s="35" t="s">
        <v>31</v>
      </c>
      <c r="D178" s="13">
        <v>1.3169999999999999</v>
      </c>
      <c r="J178" s="13">
        <v>1.4</v>
      </c>
      <c r="K178" s="13">
        <v>1.325</v>
      </c>
      <c r="L178" s="13">
        <v>1.333</v>
      </c>
      <c r="M178" s="13">
        <v>1.2749999999999999</v>
      </c>
      <c r="N178" s="13">
        <v>1.274</v>
      </c>
      <c r="O178" s="13">
        <v>1.224</v>
      </c>
      <c r="P178" s="13">
        <v>1.385</v>
      </c>
      <c r="Q178" s="13">
        <v>1.286</v>
      </c>
      <c r="R178" s="13">
        <v>1.365</v>
      </c>
      <c r="S178" s="13">
        <v>1.3680000000000001</v>
      </c>
      <c r="T178" s="13">
        <v>1.3</v>
      </c>
      <c r="U178" s="13">
        <v>1.2</v>
      </c>
    </row>
    <row r="179" spans="1:21" x14ac:dyDescent="0.3">
      <c r="A179" s="36">
        <v>13010270000</v>
      </c>
      <c r="B179" s="36" t="s">
        <v>64</v>
      </c>
      <c r="C179" s="35" t="s">
        <v>26</v>
      </c>
      <c r="E179" s="13">
        <v>70</v>
      </c>
      <c r="F179" s="13">
        <v>70</v>
      </c>
      <c r="G179" s="13">
        <v>70</v>
      </c>
      <c r="H179" s="13">
        <v>70</v>
      </c>
      <c r="I179" s="13">
        <v>70</v>
      </c>
      <c r="J179" s="13">
        <v>70</v>
      </c>
      <c r="K179" s="13">
        <v>70</v>
      </c>
      <c r="L179" s="13">
        <v>70</v>
      </c>
      <c r="M179" s="13">
        <v>70</v>
      </c>
      <c r="N179" s="13">
        <v>70</v>
      </c>
      <c r="O179" s="13">
        <v>70</v>
      </c>
      <c r="P179" s="13">
        <v>70</v>
      </c>
      <c r="Q179" s="13">
        <v>70</v>
      </c>
      <c r="R179" s="13">
        <v>70</v>
      </c>
      <c r="S179" s="13">
        <v>70</v>
      </c>
      <c r="T179" s="13">
        <v>70</v>
      </c>
      <c r="U179" s="13">
        <v>70</v>
      </c>
    </row>
    <row r="180" spans="1:21" x14ac:dyDescent="0.3">
      <c r="A180" s="36"/>
      <c r="B180" s="36"/>
      <c r="C180" s="35" t="s">
        <v>28</v>
      </c>
      <c r="D180" s="13">
        <v>70</v>
      </c>
    </row>
    <row r="181" spans="1:21" x14ac:dyDescent="0.3">
      <c r="A181" s="36"/>
      <c r="B181" s="36"/>
      <c r="C181" s="35" t="s">
        <v>29</v>
      </c>
      <c r="D181" s="13">
        <v>4500</v>
      </c>
    </row>
    <row r="182" spans="1:21" x14ac:dyDescent="0.3">
      <c r="A182" s="36"/>
      <c r="B182" s="36"/>
      <c r="C182" s="35" t="s">
        <v>30</v>
      </c>
      <c r="D182" s="13">
        <v>315</v>
      </c>
      <c r="J182" s="13">
        <v>90</v>
      </c>
      <c r="K182" s="13">
        <v>100</v>
      </c>
      <c r="T182" s="13">
        <v>45</v>
      </c>
      <c r="U182" s="13">
        <v>80</v>
      </c>
    </row>
    <row r="183" spans="1:21" x14ac:dyDescent="0.3">
      <c r="A183" s="36"/>
      <c r="B183" s="36"/>
      <c r="C183" s="35" t="s">
        <v>31</v>
      </c>
      <c r="D183" s="13">
        <v>1.246</v>
      </c>
      <c r="J183" s="13">
        <v>1.3</v>
      </c>
      <c r="K183" s="13">
        <v>1.2</v>
      </c>
      <c r="T183" s="13">
        <v>1.5</v>
      </c>
      <c r="U183" s="13">
        <v>1.1000000000000001</v>
      </c>
    </row>
    <row r="184" spans="1:21" x14ac:dyDescent="0.3">
      <c r="A184" s="36">
        <v>13020070000</v>
      </c>
      <c r="B184" s="36" t="s">
        <v>65</v>
      </c>
      <c r="C184" s="35" t="s">
        <v>26</v>
      </c>
      <c r="E184" s="13">
        <v>9</v>
      </c>
      <c r="F184" s="13">
        <v>9</v>
      </c>
      <c r="G184" s="13">
        <v>9</v>
      </c>
      <c r="H184" s="13">
        <v>9</v>
      </c>
      <c r="I184" s="13">
        <v>9</v>
      </c>
      <c r="J184" s="13">
        <v>9</v>
      </c>
      <c r="K184" s="13">
        <v>9</v>
      </c>
      <c r="L184" s="13">
        <v>9</v>
      </c>
      <c r="M184" s="13">
        <v>9</v>
      </c>
      <c r="N184" s="13">
        <v>9</v>
      </c>
      <c r="O184" s="13">
        <v>9</v>
      </c>
      <c r="P184" s="13">
        <v>9</v>
      </c>
      <c r="Q184" s="13">
        <v>9</v>
      </c>
      <c r="R184" s="13">
        <v>9</v>
      </c>
      <c r="S184" s="13">
        <v>9</v>
      </c>
      <c r="T184" s="13">
        <v>9</v>
      </c>
      <c r="U184" s="13">
        <v>9</v>
      </c>
    </row>
    <row r="185" spans="1:21" x14ac:dyDescent="0.3">
      <c r="A185" s="36"/>
      <c r="B185" s="36"/>
      <c r="C185" s="35" t="s">
        <v>28</v>
      </c>
      <c r="D185" s="13">
        <v>9</v>
      </c>
    </row>
    <row r="186" spans="1:21" x14ac:dyDescent="0.3">
      <c r="A186" s="36"/>
      <c r="B186" s="36"/>
      <c r="C186" s="35" t="s">
        <v>29</v>
      </c>
      <c r="D186" s="13">
        <v>4222.2219999999998</v>
      </c>
    </row>
    <row r="187" spans="1:21" x14ac:dyDescent="0.3">
      <c r="A187" s="36"/>
      <c r="B187" s="36"/>
      <c r="C187" s="35" t="s">
        <v>30</v>
      </c>
      <c r="D187" s="13">
        <v>38</v>
      </c>
      <c r="J187" s="13">
        <v>14</v>
      </c>
      <c r="K187" s="13">
        <v>15</v>
      </c>
      <c r="T187" s="13">
        <v>4</v>
      </c>
      <c r="U187" s="13">
        <v>5</v>
      </c>
    </row>
    <row r="188" spans="1:21" x14ac:dyDescent="0.3">
      <c r="A188" s="36"/>
      <c r="B188" s="36"/>
      <c r="C188" s="35" t="s">
        <v>31</v>
      </c>
      <c r="D188" s="13">
        <v>2.1179999999999999</v>
      </c>
      <c r="J188" s="13">
        <v>2</v>
      </c>
      <c r="K188" s="13">
        <v>2</v>
      </c>
      <c r="T188" s="13">
        <v>2.5</v>
      </c>
      <c r="U188" s="13">
        <v>2.5</v>
      </c>
    </row>
    <row r="189" spans="1:21" x14ac:dyDescent="0.3">
      <c r="A189" s="36">
        <v>13010300000</v>
      </c>
      <c r="B189" s="36" t="s">
        <v>66</v>
      </c>
      <c r="C189" s="35" t="s">
        <v>26</v>
      </c>
      <c r="E189" s="13">
        <v>4</v>
      </c>
      <c r="F189" s="13">
        <v>4</v>
      </c>
      <c r="G189" s="13">
        <v>4</v>
      </c>
      <c r="H189" s="13">
        <v>4</v>
      </c>
      <c r="I189" s="13">
        <v>4</v>
      </c>
      <c r="J189" s="13">
        <v>4</v>
      </c>
      <c r="K189" s="13">
        <v>4</v>
      </c>
      <c r="L189" s="13">
        <v>4</v>
      </c>
      <c r="M189" s="13">
        <v>4</v>
      </c>
      <c r="N189" s="13">
        <v>4</v>
      </c>
      <c r="O189" s="13">
        <v>4</v>
      </c>
      <c r="P189" s="13">
        <v>4</v>
      </c>
      <c r="Q189" s="13">
        <v>4</v>
      </c>
      <c r="R189" s="13">
        <v>4</v>
      </c>
      <c r="S189" s="13">
        <v>4</v>
      </c>
      <c r="T189" s="13">
        <v>4</v>
      </c>
      <c r="U189" s="13">
        <v>4</v>
      </c>
    </row>
    <row r="190" spans="1:21" x14ac:dyDescent="0.3">
      <c r="A190" s="36"/>
      <c r="B190" s="36"/>
      <c r="C190" s="35" t="s">
        <v>28</v>
      </c>
      <c r="D190" s="13">
        <v>4</v>
      </c>
    </row>
    <row r="191" spans="1:21" x14ac:dyDescent="0.3">
      <c r="A191" s="36"/>
      <c r="B191" s="36"/>
      <c r="C191" s="35" t="s">
        <v>29</v>
      </c>
      <c r="D191" s="13">
        <v>4250</v>
      </c>
    </row>
    <row r="192" spans="1:21" x14ac:dyDescent="0.3">
      <c r="A192" s="36"/>
      <c r="B192" s="36"/>
      <c r="C192" s="35" t="s">
        <v>30</v>
      </c>
      <c r="D192" s="13">
        <v>17</v>
      </c>
      <c r="J192" s="13">
        <v>5</v>
      </c>
      <c r="K192" s="13">
        <v>4</v>
      </c>
      <c r="L192" s="13">
        <v>3</v>
      </c>
      <c r="T192" s="13">
        <v>2</v>
      </c>
      <c r="U192" s="13">
        <v>3</v>
      </c>
    </row>
    <row r="193" spans="1:21" x14ac:dyDescent="0.3">
      <c r="A193" s="36"/>
      <c r="B193" s="36"/>
      <c r="C193" s="35" t="s">
        <v>31</v>
      </c>
      <c r="D193" s="13">
        <v>1.603</v>
      </c>
      <c r="J193" s="13">
        <v>1.5</v>
      </c>
      <c r="K193" s="13">
        <v>1.5</v>
      </c>
      <c r="L193" s="13">
        <v>1.45</v>
      </c>
      <c r="T193" s="13">
        <v>2</v>
      </c>
      <c r="U193" s="13">
        <v>1.8</v>
      </c>
    </row>
    <row r="194" spans="1:21" x14ac:dyDescent="0.3">
      <c r="A194" s="36">
        <v>14060060000</v>
      </c>
      <c r="B194" s="36" t="s">
        <v>67</v>
      </c>
      <c r="C194" s="35" t="s">
        <v>26</v>
      </c>
      <c r="F194" s="13">
        <v>4</v>
      </c>
      <c r="G194" s="13">
        <v>4</v>
      </c>
      <c r="H194" s="13">
        <v>4</v>
      </c>
      <c r="I194" s="13">
        <v>4</v>
      </c>
      <c r="J194" s="13">
        <v>4</v>
      </c>
      <c r="L194" s="13">
        <v>3</v>
      </c>
      <c r="M194" s="13">
        <v>3</v>
      </c>
      <c r="N194" s="13">
        <v>3</v>
      </c>
      <c r="O194" s="13">
        <v>3</v>
      </c>
      <c r="P194" s="13">
        <v>3</v>
      </c>
    </row>
    <row r="195" spans="1:21" x14ac:dyDescent="0.3">
      <c r="A195" s="36"/>
      <c r="B195" s="36"/>
      <c r="C195" s="35" t="s">
        <v>27</v>
      </c>
      <c r="D195" s="13">
        <v>7</v>
      </c>
      <c r="F195" s="13">
        <v>4</v>
      </c>
      <c r="L195" s="13">
        <v>3</v>
      </c>
    </row>
    <row r="196" spans="1:21" x14ac:dyDescent="0.3">
      <c r="A196" s="36"/>
      <c r="B196" s="36"/>
      <c r="C196" s="35" t="s">
        <v>28</v>
      </c>
      <c r="D196" s="13">
        <v>7</v>
      </c>
      <c r="K196" s="13">
        <v>4</v>
      </c>
      <c r="Q196" s="13">
        <v>3</v>
      </c>
    </row>
    <row r="197" spans="1:21" x14ac:dyDescent="0.3">
      <c r="A197" s="36"/>
      <c r="B197" s="36"/>
      <c r="C197" s="35" t="s">
        <v>29</v>
      </c>
      <c r="D197" s="13">
        <v>1428.5709999999999</v>
      </c>
      <c r="K197" s="13">
        <v>1500</v>
      </c>
      <c r="Q197" s="13">
        <v>1333.3330000000001</v>
      </c>
    </row>
    <row r="198" spans="1:21" x14ac:dyDescent="0.3">
      <c r="A198" s="36"/>
      <c r="B198" s="36"/>
      <c r="C198" s="35" t="s">
        <v>30</v>
      </c>
      <c r="D198" s="13">
        <v>10</v>
      </c>
      <c r="K198" s="13">
        <v>6</v>
      </c>
      <c r="Q198" s="13">
        <v>4</v>
      </c>
    </row>
    <row r="199" spans="1:21" x14ac:dyDescent="0.3">
      <c r="A199" s="36"/>
      <c r="B199" s="36"/>
      <c r="C199" s="35" t="s">
        <v>31</v>
      </c>
      <c r="D199" s="13">
        <v>4.5199999999999996</v>
      </c>
      <c r="K199" s="13">
        <v>4.2</v>
      </c>
      <c r="Q199" s="13">
        <v>5</v>
      </c>
    </row>
    <row r="200" spans="1:21" x14ac:dyDescent="0.3">
      <c r="A200" s="36">
        <v>13010320000</v>
      </c>
      <c r="B200" s="36" t="s">
        <v>68</v>
      </c>
      <c r="C200" s="35" t="s">
        <v>26</v>
      </c>
      <c r="E200" s="13">
        <v>3039</v>
      </c>
      <c r="F200" s="13">
        <v>3039</v>
      </c>
      <c r="G200" s="13">
        <v>3039</v>
      </c>
      <c r="H200" s="13">
        <v>3039</v>
      </c>
      <c r="I200" s="13">
        <v>3039</v>
      </c>
      <c r="J200" s="13">
        <v>3039</v>
      </c>
      <c r="K200" s="13">
        <v>3039</v>
      </c>
      <c r="L200" s="13">
        <v>3039</v>
      </c>
      <c r="M200" s="13">
        <v>3036</v>
      </c>
      <c r="N200" s="13">
        <v>3036</v>
      </c>
      <c r="O200" s="13">
        <v>3036</v>
      </c>
      <c r="P200" s="13">
        <v>3036</v>
      </c>
      <c r="Q200" s="13">
        <v>3036</v>
      </c>
      <c r="R200" s="13">
        <v>3036</v>
      </c>
      <c r="S200" s="13">
        <v>3036</v>
      </c>
      <c r="T200" s="13">
        <v>3036</v>
      </c>
      <c r="U200" s="13">
        <v>3036</v>
      </c>
    </row>
    <row r="201" spans="1:21" x14ac:dyDescent="0.3">
      <c r="A201" s="36"/>
      <c r="B201" s="36"/>
      <c r="C201" s="35" t="s">
        <v>38</v>
      </c>
      <c r="D201" s="13">
        <v>3</v>
      </c>
      <c r="M201" s="13">
        <v>3</v>
      </c>
    </row>
    <row r="202" spans="1:21" x14ac:dyDescent="0.3">
      <c r="A202" s="36"/>
      <c r="B202" s="36"/>
      <c r="C202" s="35" t="s">
        <v>28</v>
      </c>
      <c r="D202" s="13">
        <v>1410</v>
      </c>
    </row>
    <row r="203" spans="1:21" x14ac:dyDescent="0.3">
      <c r="A203" s="36"/>
      <c r="B203" s="36"/>
      <c r="C203" s="35" t="s">
        <v>29</v>
      </c>
      <c r="D203" s="13">
        <v>3270.212</v>
      </c>
    </row>
    <row r="204" spans="1:21" x14ac:dyDescent="0.3">
      <c r="A204" s="36"/>
      <c r="B204" s="36"/>
      <c r="C204" s="35" t="s">
        <v>30</v>
      </c>
      <c r="D204" s="13">
        <v>4611</v>
      </c>
      <c r="J204" s="13">
        <v>1538</v>
      </c>
      <c r="K204" s="13">
        <v>1185</v>
      </c>
      <c r="L204" s="13">
        <v>435</v>
      </c>
      <c r="M204" s="13">
        <v>291</v>
      </c>
      <c r="N204" s="13">
        <v>205</v>
      </c>
      <c r="O204" s="13">
        <v>104</v>
      </c>
      <c r="P204" s="13">
        <v>66</v>
      </c>
      <c r="Q204" s="13">
        <v>42</v>
      </c>
      <c r="R204" s="13">
        <v>43</v>
      </c>
      <c r="S204" s="13">
        <v>79</v>
      </c>
      <c r="T204" s="13">
        <v>203</v>
      </c>
      <c r="U204" s="13">
        <v>420</v>
      </c>
    </row>
    <row r="205" spans="1:21" x14ac:dyDescent="0.3">
      <c r="A205" s="36"/>
      <c r="B205" s="36"/>
      <c r="C205" s="35" t="s">
        <v>31</v>
      </c>
      <c r="D205" s="13">
        <v>3.2389999999999999</v>
      </c>
      <c r="J205" s="13">
        <v>3.0510000000000002</v>
      </c>
      <c r="K205" s="13">
        <v>3.008</v>
      </c>
      <c r="L205" s="13">
        <v>3.3559999999999999</v>
      </c>
      <c r="M205" s="13">
        <v>3.2429999999999999</v>
      </c>
      <c r="N205" s="13">
        <v>3.1760000000000002</v>
      </c>
      <c r="O205" s="13">
        <v>3.3879999999999999</v>
      </c>
      <c r="P205" s="13">
        <v>3.6909999999999998</v>
      </c>
      <c r="Q205" s="13">
        <v>4.1050000000000004</v>
      </c>
      <c r="R205" s="13">
        <v>4.056</v>
      </c>
      <c r="S205" s="13">
        <v>4.0759999999999996</v>
      </c>
      <c r="T205" s="13">
        <v>3.9470000000000001</v>
      </c>
      <c r="U205" s="13">
        <v>3.7120000000000002</v>
      </c>
    </row>
    <row r="206" spans="1:21" x14ac:dyDescent="0.3">
      <c r="A206" s="36">
        <v>14040090000</v>
      </c>
      <c r="B206" s="36" t="s">
        <v>69</v>
      </c>
      <c r="C206" s="35" t="s">
        <v>26</v>
      </c>
      <c r="E206" s="13">
        <v>75</v>
      </c>
      <c r="F206" s="13">
        <v>75</v>
      </c>
      <c r="G206" s="13">
        <v>58</v>
      </c>
      <c r="H206" s="13">
        <v>53</v>
      </c>
      <c r="I206" s="13">
        <v>53</v>
      </c>
      <c r="J206" s="13">
        <v>29</v>
      </c>
      <c r="K206" s="13">
        <v>16</v>
      </c>
      <c r="O206" s="13">
        <v>27</v>
      </c>
      <c r="P206" s="13">
        <v>60</v>
      </c>
      <c r="Q206" s="13">
        <v>60</v>
      </c>
      <c r="R206" s="13">
        <v>60</v>
      </c>
      <c r="S206" s="13">
        <v>36</v>
      </c>
      <c r="T206" s="13">
        <v>38</v>
      </c>
      <c r="U206" s="13">
        <v>34</v>
      </c>
    </row>
    <row r="207" spans="1:21" x14ac:dyDescent="0.3">
      <c r="A207" s="36"/>
      <c r="B207" s="36"/>
      <c r="C207" s="35" t="s">
        <v>27</v>
      </c>
      <c r="D207" s="13">
        <v>113</v>
      </c>
      <c r="E207" s="13">
        <v>37</v>
      </c>
      <c r="G207" s="13">
        <v>16</v>
      </c>
      <c r="O207" s="13">
        <v>27</v>
      </c>
      <c r="P207" s="13">
        <v>33</v>
      </c>
    </row>
    <row r="208" spans="1:21" x14ac:dyDescent="0.3">
      <c r="A208" s="36"/>
      <c r="B208" s="36"/>
      <c r="C208" s="35" t="s">
        <v>28</v>
      </c>
      <c r="D208" s="13">
        <v>113</v>
      </c>
      <c r="J208" s="13">
        <v>24</v>
      </c>
      <c r="K208" s="13">
        <v>13</v>
      </c>
      <c r="L208" s="13">
        <v>16</v>
      </c>
      <c r="S208" s="13">
        <v>27</v>
      </c>
      <c r="T208" s="13">
        <v>18</v>
      </c>
      <c r="U208" s="13">
        <v>15</v>
      </c>
    </row>
    <row r="209" spans="1:21" x14ac:dyDescent="0.3">
      <c r="A209" s="36"/>
      <c r="B209" s="36"/>
      <c r="C209" s="35" t="s">
        <v>29</v>
      </c>
      <c r="D209" s="13">
        <v>12150.441999999999</v>
      </c>
      <c r="J209" s="13">
        <v>10625</v>
      </c>
      <c r="K209" s="13">
        <v>11769.23</v>
      </c>
      <c r="L209" s="13">
        <v>10937.5</v>
      </c>
      <c r="S209" s="13">
        <v>14074.074000000001</v>
      </c>
      <c r="T209" s="13">
        <v>12777.777</v>
      </c>
      <c r="U209" s="13">
        <v>12000</v>
      </c>
    </row>
    <row r="210" spans="1:21" x14ac:dyDescent="0.3">
      <c r="A210" s="36"/>
      <c r="B210" s="36"/>
      <c r="C210" s="35" t="s">
        <v>30</v>
      </c>
      <c r="D210" s="13">
        <v>1373</v>
      </c>
      <c r="J210" s="13">
        <v>255</v>
      </c>
      <c r="K210" s="13">
        <v>153</v>
      </c>
      <c r="L210" s="13">
        <v>175</v>
      </c>
      <c r="S210" s="13">
        <v>380</v>
      </c>
      <c r="T210" s="13">
        <v>230</v>
      </c>
      <c r="U210" s="13">
        <v>180</v>
      </c>
    </row>
    <row r="211" spans="1:21" x14ac:dyDescent="0.3">
      <c r="A211" s="36"/>
      <c r="B211" s="36"/>
      <c r="C211" s="35" t="s">
        <v>31</v>
      </c>
      <c r="D211" s="13">
        <v>0.78900000000000003</v>
      </c>
      <c r="J211" s="13">
        <v>0.93300000000000005</v>
      </c>
      <c r="K211" s="13">
        <v>0.93100000000000005</v>
      </c>
      <c r="L211" s="13">
        <v>0.85</v>
      </c>
      <c r="S211" s="13">
        <v>0.68</v>
      </c>
      <c r="T211" s="13">
        <v>0.62</v>
      </c>
      <c r="U211" s="13">
        <v>0.85</v>
      </c>
    </row>
    <row r="212" spans="1:21" x14ac:dyDescent="0.3">
      <c r="A212" s="36">
        <v>14030260101</v>
      </c>
      <c r="B212" s="36" t="s">
        <v>70</v>
      </c>
      <c r="C212" s="35" t="s">
        <v>26</v>
      </c>
      <c r="E212" s="13">
        <v>86</v>
      </c>
      <c r="F212" s="13">
        <v>83</v>
      </c>
      <c r="G212" s="13">
        <v>87</v>
      </c>
      <c r="H212" s="13">
        <v>77</v>
      </c>
      <c r="I212" s="13">
        <v>67</v>
      </c>
      <c r="J212" s="13">
        <v>84</v>
      </c>
      <c r="K212" s="13">
        <v>117</v>
      </c>
      <c r="L212" s="13">
        <v>150</v>
      </c>
      <c r="M212" s="13">
        <v>145</v>
      </c>
      <c r="N212" s="13">
        <v>130</v>
      </c>
      <c r="O212" s="13">
        <v>115</v>
      </c>
      <c r="P212" s="13">
        <v>140</v>
      </c>
      <c r="Q212" s="13">
        <v>95</v>
      </c>
      <c r="R212" s="13">
        <v>95</v>
      </c>
      <c r="S212" s="13">
        <v>92</v>
      </c>
      <c r="T212" s="13">
        <v>95</v>
      </c>
      <c r="U212" s="13">
        <v>15</v>
      </c>
    </row>
    <row r="213" spans="1:21" x14ac:dyDescent="0.3">
      <c r="A213" s="36"/>
      <c r="B213" s="36"/>
      <c r="C213" s="35" t="s">
        <v>27</v>
      </c>
      <c r="D213" s="13">
        <v>232</v>
      </c>
      <c r="E213" s="13">
        <v>14</v>
      </c>
      <c r="F213" s="13">
        <v>12</v>
      </c>
      <c r="G213" s="13">
        <v>24</v>
      </c>
      <c r="H213" s="13">
        <v>12</v>
      </c>
      <c r="I213" s="13">
        <v>5</v>
      </c>
      <c r="J213" s="13">
        <v>25</v>
      </c>
      <c r="K213" s="13">
        <v>45</v>
      </c>
      <c r="L213" s="13">
        <v>45</v>
      </c>
      <c r="N213" s="13">
        <v>15</v>
      </c>
      <c r="P213" s="13">
        <v>35</v>
      </c>
    </row>
    <row r="214" spans="1:21" x14ac:dyDescent="0.3">
      <c r="A214" s="36"/>
      <c r="B214" s="36"/>
      <c r="C214" s="35" t="s">
        <v>28</v>
      </c>
      <c r="D214" s="13">
        <v>232</v>
      </c>
      <c r="J214" s="13">
        <v>8</v>
      </c>
      <c r="K214" s="13">
        <v>12</v>
      </c>
      <c r="L214" s="13">
        <v>12</v>
      </c>
      <c r="M214" s="13">
        <v>5</v>
      </c>
      <c r="N214" s="13">
        <v>30</v>
      </c>
      <c r="O214" s="13">
        <v>15</v>
      </c>
      <c r="P214" s="13">
        <v>10</v>
      </c>
      <c r="Q214" s="13">
        <v>45</v>
      </c>
      <c r="S214" s="13">
        <v>15</v>
      </c>
      <c r="U214" s="13">
        <v>80</v>
      </c>
    </row>
    <row r="215" spans="1:21" x14ac:dyDescent="0.3">
      <c r="A215" s="36"/>
      <c r="B215" s="36"/>
      <c r="C215" s="35" t="s">
        <v>29</v>
      </c>
      <c r="D215" s="13">
        <v>5146.5510000000004</v>
      </c>
      <c r="J215" s="13">
        <v>5625</v>
      </c>
      <c r="K215" s="13">
        <v>5833.3329999999996</v>
      </c>
      <c r="L215" s="13">
        <v>5666.6660000000002</v>
      </c>
      <c r="M215" s="13">
        <v>5200</v>
      </c>
      <c r="N215" s="13">
        <v>4833.3329999999996</v>
      </c>
      <c r="O215" s="13">
        <v>4933.3329999999996</v>
      </c>
      <c r="P215" s="13">
        <v>5200</v>
      </c>
      <c r="Q215" s="13">
        <v>5111.1109999999999</v>
      </c>
      <c r="S215" s="13">
        <v>4933.3329999999996</v>
      </c>
      <c r="U215" s="13">
        <v>5125</v>
      </c>
    </row>
    <row r="216" spans="1:21" x14ac:dyDescent="0.3">
      <c r="A216" s="36"/>
      <c r="B216" s="36"/>
      <c r="C216" s="35" t="s">
        <v>30</v>
      </c>
      <c r="D216" s="13">
        <v>1194</v>
      </c>
      <c r="J216" s="13">
        <v>45</v>
      </c>
      <c r="K216" s="13">
        <v>70</v>
      </c>
      <c r="L216" s="13">
        <v>68</v>
      </c>
      <c r="M216" s="13">
        <v>26</v>
      </c>
      <c r="N216" s="13">
        <v>145</v>
      </c>
      <c r="O216" s="13">
        <v>74</v>
      </c>
      <c r="P216" s="13">
        <v>52</v>
      </c>
      <c r="Q216" s="13">
        <v>230</v>
      </c>
      <c r="S216" s="13">
        <v>74</v>
      </c>
      <c r="U216" s="13">
        <v>410</v>
      </c>
    </row>
    <row r="217" spans="1:21" x14ac:dyDescent="0.3">
      <c r="A217" s="36"/>
      <c r="B217" s="36"/>
      <c r="C217" s="35" t="s">
        <v>31</v>
      </c>
      <c r="D217" s="13">
        <v>6.0309999999999997</v>
      </c>
      <c r="J217" s="13">
        <v>5.6</v>
      </c>
      <c r="K217" s="13">
        <v>8</v>
      </c>
      <c r="L217" s="13">
        <v>8</v>
      </c>
      <c r="M217" s="13">
        <v>7</v>
      </c>
      <c r="N217" s="13">
        <v>7</v>
      </c>
      <c r="O217" s="13">
        <v>7.2</v>
      </c>
      <c r="P217" s="13">
        <v>6</v>
      </c>
      <c r="Q217" s="13">
        <v>6</v>
      </c>
      <c r="S217" s="13">
        <v>5.6</v>
      </c>
      <c r="U217" s="13">
        <v>4.9000000000000004</v>
      </c>
    </row>
    <row r="218" spans="1:21" x14ac:dyDescent="0.3">
      <c r="A218" s="36">
        <v>14030180000</v>
      </c>
      <c r="B218" s="36" t="s">
        <v>71</v>
      </c>
      <c r="C218" s="35" t="s">
        <v>26</v>
      </c>
      <c r="E218" s="13">
        <v>4</v>
      </c>
      <c r="F218" s="13">
        <v>7</v>
      </c>
      <c r="G218" s="13">
        <v>8</v>
      </c>
      <c r="H218" s="13">
        <v>5</v>
      </c>
      <c r="I218" s="13">
        <v>5</v>
      </c>
      <c r="J218" s="13">
        <v>6</v>
      </c>
      <c r="K218" s="13">
        <v>8</v>
      </c>
      <c r="L218" s="13">
        <v>7</v>
      </c>
      <c r="M218" s="13">
        <v>5</v>
      </c>
      <c r="N218" s="13">
        <v>5</v>
      </c>
      <c r="O218" s="13">
        <v>6</v>
      </c>
      <c r="P218" s="13">
        <v>5</v>
      </c>
      <c r="Q218" s="13">
        <v>5</v>
      </c>
      <c r="R218" s="13">
        <v>5</v>
      </c>
      <c r="S218" s="13">
        <v>6</v>
      </c>
      <c r="T218" s="13">
        <v>6</v>
      </c>
      <c r="U218" s="13">
        <v>6</v>
      </c>
    </row>
    <row r="219" spans="1:21" x14ac:dyDescent="0.3">
      <c r="A219" s="36"/>
      <c r="B219" s="36"/>
      <c r="C219" s="35" t="s">
        <v>27</v>
      </c>
      <c r="D219" s="13">
        <v>25</v>
      </c>
      <c r="E219" s="13">
        <v>3</v>
      </c>
      <c r="F219" s="13">
        <v>3</v>
      </c>
      <c r="G219" s="13">
        <v>2</v>
      </c>
      <c r="I219" s="13">
        <v>3</v>
      </c>
      <c r="J219" s="13">
        <v>3</v>
      </c>
      <c r="K219" s="13">
        <v>2</v>
      </c>
      <c r="L219" s="13">
        <v>2</v>
      </c>
      <c r="M219" s="13">
        <v>1</v>
      </c>
      <c r="N219" s="13">
        <v>2</v>
      </c>
      <c r="O219" s="13">
        <v>3</v>
      </c>
      <c r="P219" s="13">
        <v>1</v>
      </c>
    </row>
    <row r="220" spans="1:21" x14ac:dyDescent="0.3">
      <c r="A220" s="36"/>
      <c r="B220" s="36"/>
      <c r="C220" s="35" t="s">
        <v>28</v>
      </c>
      <c r="D220" s="13">
        <v>24</v>
      </c>
      <c r="J220" s="13">
        <v>2</v>
      </c>
      <c r="L220" s="13">
        <v>3</v>
      </c>
      <c r="M220" s="13">
        <v>3</v>
      </c>
      <c r="N220" s="13">
        <v>2</v>
      </c>
      <c r="O220" s="13">
        <v>2</v>
      </c>
      <c r="P220" s="13">
        <v>2</v>
      </c>
      <c r="Q220" s="13">
        <v>2</v>
      </c>
      <c r="R220" s="13">
        <v>2</v>
      </c>
      <c r="S220" s="13">
        <v>2</v>
      </c>
      <c r="T220" s="13">
        <v>2</v>
      </c>
      <c r="U220" s="13">
        <v>2</v>
      </c>
    </row>
    <row r="221" spans="1:21" x14ac:dyDescent="0.3">
      <c r="A221" s="36"/>
      <c r="B221" s="36"/>
      <c r="C221" s="35" t="s">
        <v>29</v>
      </c>
      <c r="D221" s="13">
        <v>10320.833000000001</v>
      </c>
      <c r="J221" s="13">
        <v>9500</v>
      </c>
      <c r="L221" s="13">
        <v>11000</v>
      </c>
      <c r="M221" s="13">
        <v>9666.6659999999993</v>
      </c>
      <c r="N221" s="13">
        <v>11500</v>
      </c>
      <c r="O221" s="13">
        <v>10500</v>
      </c>
      <c r="P221" s="13">
        <v>10000</v>
      </c>
      <c r="Q221" s="13">
        <v>10000</v>
      </c>
      <c r="R221" s="13">
        <v>11000</v>
      </c>
      <c r="S221" s="13">
        <v>10600</v>
      </c>
      <c r="T221" s="13">
        <v>10250</v>
      </c>
      <c r="U221" s="13">
        <v>9500</v>
      </c>
    </row>
    <row r="222" spans="1:21" x14ac:dyDescent="0.3">
      <c r="A222" s="36"/>
      <c r="B222" s="36"/>
      <c r="C222" s="35" t="s">
        <v>30</v>
      </c>
      <c r="D222" s="13">
        <v>247.7</v>
      </c>
      <c r="J222" s="13">
        <v>19</v>
      </c>
      <c r="L222" s="13">
        <v>33</v>
      </c>
      <c r="M222" s="13">
        <v>29</v>
      </c>
      <c r="N222" s="13">
        <v>23</v>
      </c>
      <c r="O222" s="13">
        <v>21</v>
      </c>
      <c r="P222" s="13">
        <v>20</v>
      </c>
      <c r="Q222" s="13">
        <v>20</v>
      </c>
      <c r="R222" s="13">
        <v>22</v>
      </c>
      <c r="S222" s="13">
        <v>21.2</v>
      </c>
      <c r="T222" s="13">
        <v>20.5</v>
      </c>
      <c r="U222" s="13">
        <v>19</v>
      </c>
    </row>
    <row r="223" spans="1:21" x14ac:dyDescent="0.3">
      <c r="A223" s="36"/>
      <c r="B223" s="36"/>
      <c r="C223" s="35" t="s">
        <v>31</v>
      </c>
      <c r="D223" s="13">
        <v>1.1539999999999999</v>
      </c>
      <c r="J223" s="13">
        <v>1.2</v>
      </c>
      <c r="L223" s="13">
        <v>1</v>
      </c>
      <c r="M223" s="13">
        <v>1</v>
      </c>
      <c r="N223" s="13">
        <v>1</v>
      </c>
      <c r="O223" s="13">
        <v>1.2</v>
      </c>
      <c r="P223" s="13">
        <v>1.2450000000000001</v>
      </c>
      <c r="Q223" s="13">
        <v>1.2749999999999999</v>
      </c>
      <c r="R223" s="13">
        <v>1.325</v>
      </c>
      <c r="S223" s="13">
        <v>1.272</v>
      </c>
      <c r="T223" s="13">
        <v>1.226</v>
      </c>
      <c r="U223" s="13">
        <v>1.1180000000000001</v>
      </c>
    </row>
    <row r="224" spans="1:21" x14ac:dyDescent="0.3">
      <c r="A224" s="36">
        <v>13010340000</v>
      </c>
      <c r="B224" s="36" t="s">
        <v>72</v>
      </c>
      <c r="C224" s="35" t="s">
        <v>26</v>
      </c>
      <c r="E224" s="13">
        <v>6</v>
      </c>
      <c r="F224" s="13">
        <v>6</v>
      </c>
      <c r="G224" s="13">
        <v>6</v>
      </c>
      <c r="H224" s="13">
        <v>6</v>
      </c>
      <c r="I224" s="13">
        <v>6</v>
      </c>
      <c r="J224" s="13">
        <v>6</v>
      </c>
      <c r="K224" s="13">
        <v>6</v>
      </c>
      <c r="L224" s="13">
        <v>6</v>
      </c>
      <c r="M224" s="13">
        <v>6</v>
      </c>
      <c r="N224" s="13">
        <v>6</v>
      </c>
      <c r="O224" s="13">
        <v>6</v>
      </c>
      <c r="P224" s="13">
        <v>6</v>
      </c>
      <c r="Q224" s="13">
        <v>6</v>
      </c>
      <c r="R224" s="13">
        <v>6</v>
      </c>
      <c r="S224" s="13">
        <v>6</v>
      </c>
      <c r="T224" s="13">
        <v>6</v>
      </c>
      <c r="U224" s="13">
        <v>6</v>
      </c>
    </row>
    <row r="225" spans="1:21" x14ac:dyDescent="0.3">
      <c r="A225" s="36"/>
      <c r="B225" s="36"/>
      <c r="C225" s="35" t="s">
        <v>28</v>
      </c>
      <c r="D225" s="13">
        <v>3</v>
      </c>
    </row>
    <row r="226" spans="1:21" x14ac:dyDescent="0.3">
      <c r="A226" s="36"/>
      <c r="B226" s="36"/>
      <c r="C226" s="35" t="s">
        <v>29</v>
      </c>
      <c r="D226" s="13">
        <v>5333.3329999999996</v>
      </c>
    </row>
    <row r="227" spans="1:21" x14ac:dyDescent="0.3">
      <c r="A227" s="36"/>
      <c r="B227" s="36"/>
      <c r="C227" s="35" t="s">
        <v>30</v>
      </c>
      <c r="D227" s="13">
        <v>16</v>
      </c>
      <c r="J227" s="13">
        <v>5</v>
      </c>
      <c r="K227" s="13">
        <v>4</v>
      </c>
      <c r="T227" s="13">
        <v>3</v>
      </c>
      <c r="U227" s="13">
        <v>4</v>
      </c>
    </row>
    <row r="228" spans="1:21" x14ac:dyDescent="0.3">
      <c r="A228" s="36"/>
      <c r="B228" s="36"/>
      <c r="C228" s="35" t="s">
        <v>31</v>
      </c>
      <c r="D228" s="13">
        <v>1.5840000000000001</v>
      </c>
      <c r="J228" s="13">
        <v>1.65</v>
      </c>
      <c r="K228" s="13">
        <v>1.65</v>
      </c>
      <c r="T228" s="13">
        <v>1.5</v>
      </c>
      <c r="U228" s="13">
        <v>1.5</v>
      </c>
    </row>
    <row r="229" spans="1:21" x14ac:dyDescent="0.3">
      <c r="A229" s="36">
        <v>15010040000</v>
      </c>
      <c r="B229" s="36" t="s">
        <v>73</v>
      </c>
      <c r="C229" s="35" t="s">
        <v>26</v>
      </c>
      <c r="E229" s="13">
        <v>54</v>
      </c>
      <c r="F229" s="13">
        <v>54</v>
      </c>
      <c r="G229" s="13">
        <v>54</v>
      </c>
      <c r="H229" s="13">
        <v>54</v>
      </c>
      <c r="I229" s="13">
        <v>54</v>
      </c>
      <c r="J229" s="13">
        <v>54</v>
      </c>
      <c r="K229" s="13">
        <v>54</v>
      </c>
      <c r="L229" s="13">
        <v>54</v>
      </c>
      <c r="M229" s="13">
        <v>54</v>
      </c>
      <c r="N229" s="13">
        <v>54</v>
      </c>
      <c r="O229" s="13">
        <v>54</v>
      </c>
      <c r="P229" s="13">
        <v>54</v>
      </c>
      <c r="Q229" s="13">
        <v>54</v>
      </c>
      <c r="R229" s="13">
        <v>54</v>
      </c>
      <c r="S229" s="13">
        <v>54</v>
      </c>
      <c r="T229" s="13">
        <v>54</v>
      </c>
      <c r="U229" s="13">
        <v>54</v>
      </c>
    </row>
    <row r="230" spans="1:21" x14ac:dyDescent="0.3">
      <c r="A230" s="36"/>
      <c r="B230" s="36"/>
      <c r="C230" s="35" t="s">
        <v>28</v>
      </c>
      <c r="D230" s="13">
        <v>44</v>
      </c>
    </row>
    <row r="231" spans="1:21" x14ac:dyDescent="0.3">
      <c r="A231" s="36"/>
      <c r="B231" s="36"/>
      <c r="C231" s="35" t="s">
        <v>29</v>
      </c>
      <c r="D231" s="13">
        <v>9522.7270000000008</v>
      </c>
    </row>
    <row r="232" spans="1:21" x14ac:dyDescent="0.3">
      <c r="A232" s="36"/>
      <c r="B232" s="36"/>
      <c r="C232" s="35" t="s">
        <v>30</v>
      </c>
      <c r="D232" s="13">
        <v>419</v>
      </c>
      <c r="J232" s="13">
        <v>50</v>
      </c>
      <c r="K232" s="13">
        <v>52</v>
      </c>
      <c r="L232" s="13">
        <v>40</v>
      </c>
      <c r="M232" s="13">
        <v>33</v>
      </c>
      <c r="N232" s="13">
        <v>29</v>
      </c>
      <c r="O232" s="13">
        <v>26</v>
      </c>
      <c r="P232" s="13">
        <v>31</v>
      </c>
      <c r="Q232" s="13">
        <v>29</v>
      </c>
      <c r="R232" s="13">
        <v>31</v>
      </c>
      <c r="S232" s="13">
        <v>29</v>
      </c>
      <c r="T232" s="13">
        <v>31</v>
      </c>
      <c r="U232" s="13">
        <v>38</v>
      </c>
    </row>
    <row r="233" spans="1:21" x14ac:dyDescent="0.3">
      <c r="A233" s="36"/>
      <c r="B233" s="36"/>
      <c r="C233" s="35" t="s">
        <v>31</v>
      </c>
      <c r="D233" s="13">
        <v>1.2969999999999999</v>
      </c>
      <c r="J233" s="13">
        <v>1</v>
      </c>
      <c r="K233" s="13">
        <v>1.1080000000000001</v>
      </c>
      <c r="L233" s="13">
        <v>1.1000000000000001</v>
      </c>
      <c r="M233" s="13">
        <v>1.1140000000000001</v>
      </c>
      <c r="N233" s="13">
        <v>1.145</v>
      </c>
      <c r="O233" s="13">
        <v>1.2230000000000001</v>
      </c>
      <c r="P233" s="13">
        <v>1.427</v>
      </c>
      <c r="Q233" s="13">
        <v>1.452</v>
      </c>
      <c r="R233" s="13">
        <v>1.6</v>
      </c>
      <c r="S233" s="13">
        <v>1.6140000000000001</v>
      </c>
      <c r="T233" s="13">
        <v>1.573</v>
      </c>
      <c r="U233" s="13">
        <v>1.542</v>
      </c>
    </row>
    <row r="234" spans="1:21" x14ac:dyDescent="0.3">
      <c r="A234" s="36">
        <v>14030190000</v>
      </c>
      <c r="B234" s="36" t="s">
        <v>74</v>
      </c>
      <c r="C234" s="35" t="s">
        <v>26</v>
      </c>
      <c r="E234" s="13">
        <v>6</v>
      </c>
      <c r="F234" s="13">
        <v>9</v>
      </c>
      <c r="G234" s="13">
        <v>8</v>
      </c>
      <c r="H234" s="13">
        <v>7</v>
      </c>
      <c r="I234" s="13">
        <v>7</v>
      </c>
      <c r="J234" s="13">
        <v>6</v>
      </c>
      <c r="K234" s="13">
        <v>5</v>
      </c>
      <c r="L234" s="13">
        <v>4</v>
      </c>
      <c r="M234" s="13">
        <v>5</v>
      </c>
      <c r="N234" s="13">
        <v>6</v>
      </c>
      <c r="O234" s="13">
        <v>6</v>
      </c>
      <c r="P234" s="13">
        <v>8</v>
      </c>
      <c r="Q234" s="13">
        <v>7</v>
      </c>
      <c r="R234" s="13">
        <v>6</v>
      </c>
      <c r="S234" s="13">
        <v>6</v>
      </c>
      <c r="T234" s="13">
        <v>5</v>
      </c>
      <c r="U234" s="13">
        <v>6</v>
      </c>
    </row>
    <row r="235" spans="1:21" x14ac:dyDescent="0.3">
      <c r="A235" s="36"/>
      <c r="B235" s="36"/>
      <c r="C235" s="35" t="s">
        <v>27</v>
      </c>
      <c r="D235" s="13">
        <v>30</v>
      </c>
      <c r="E235" s="13">
        <v>4</v>
      </c>
      <c r="F235" s="13">
        <v>3</v>
      </c>
      <c r="G235" s="13">
        <v>1</v>
      </c>
      <c r="H235" s="13">
        <v>2</v>
      </c>
      <c r="I235" s="13">
        <v>4</v>
      </c>
      <c r="J235" s="13">
        <v>2</v>
      </c>
      <c r="K235" s="13">
        <v>1</v>
      </c>
      <c r="L235" s="13">
        <v>1</v>
      </c>
      <c r="M235" s="13">
        <v>3</v>
      </c>
      <c r="N235" s="13">
        <v>2</v>
      </c>
      <c r="O235" s="13">
        <v>3</v>
      </c>
      <c r="P235" s="13">
        <v>4</v>
      </c>
    </row>
    <row r="236" spans="1:21" x14ac:dyDescent="0.3">
      <c r="A236" s="36"/>
      <c r="B236" s="36"/>
      <c r="C236" s="35" t="s">
        <v>28</v>
      </c>
      <c r="D236" s="13">
        <v>26</v>
      </c>
      <c r="J236" s="13">
        <v>3</v>
      </c>
      <c r="K236" s="13">
        <v>2</v>
      </c>
      <c r="L236" s="13">
        <v>2</v>
      </c>
      <c r="M236" s="13">
        <v>2</v>
      </c>
      <c r="N236" s="13">
        <v>1</v>
      </c>
      <c r="O236" s="13">
        <v>3</v>
      </c>
      <c r="P236" s="13">
        <v>2</v>
      </c>
      <c r="Q236" s="13">
        <v>3</v>
      </c>
      <c r="R236" s="13">
        <v>3</v>
      </c>
      <c r="S236" s="13">
        <v>2</v>
      </c>
      <c r="T236" s="13">
        <v>2</v>
      </c>
      <c r="U236" s="13">
        <v>1</v>
      </c>
    </row>
    <row r="237" spans="1:21" x14ac:dyDescent="0.3">
      <c r="A237" s="36"/>
      <c r="B237" s="36"/>
      <c r="C237" s="35" t="s">
        <v>29</v>
      </c>
      <c r="D237" s="13">
        <v>10019.23</v>
      </c>
      <c r="J237" s="13">
        <v>9000</v>
      </c>
      <c r="K237" s="13">
        <v>10000</v>
      </c>
      <c r="L237" s="13">
        <v>10000</v>
      </c>
      <c r="M237" s="13">
        <v>9850</v>
      </c>
      <c r="N237" s="13">
        <v>10000</v>
      </c>
      <c r="O237" s="13">
        <v>9666.6659999999993</v>
      </c>
      <c r="P237" s="13">
        <v>10100</v>
      </c>
      <c r="Q237" s="13">
        <v>10666.665999999999</v>
      </c>
      <c r="R237" s="13">
        <v>10666.665999999999</v>
      </c>
      <c r="S237" s="13">
        <v>10500</v>
      </c>
      <c r="T237" s="13">
        <v>10300</v>
      </c>
      <c r="U237" s="13">
        <v>9000</v>
      </c>
    </row>
    <row r="238" spans="1:21" x14ac:dyDescent="0.3">
      <c r="A238" s="36"/>
      <c r="B238" s="36"/>
      <c r="C238" s="35" t="s">
        <v>30</v>
      </c>
      <c r="D238" s="13">
        <v>260.5</v>
      </c>
      <c r="J238" s="13">
        <v>27</v>
      </c>
      <c r="K238" s="13">
        <v>20</v>
      </c>
      <c r="L238" s="13">
        <v>20</v>
      </c>
      <c r="M238" s="13">
        <v>19.7</v>
      </c>
      <c r="N238" s="13">
        <v>10</v>
      </c>
      <c r="O238" s="13">
        <v>29</v>
      </c>
      <c r="P238" s="13">
        <v>20.2</v>
      </c>
      <c r="Q238" s="13">
        <v>32</v>
      </c>
      <c r="R238" s="13">
        <v>32</v>
      </c>
      <c r="S238" s="13">
        <v>21</v>
      </c>
      <c r="T238" s="13">
        <v>20.6</v>
      </c>
      <c r="U238" s="13">
        <v>9</v>
      </c>
    </row>
    <row r="239" spans="1:21" x14ac:dyDescent="0.3">
      <c r="A239" s="36"/>
      <c r="B239" s="36"/>
      <c r="C239" s="35" t="s">
        <v>31</v>
      </c>
      <c r="D239" s="13">
        <v>1.3009999999999999</v>
      </c>
      <c r="J239" s="13">
        <v>1.3740000000000001</v>
      </c>
      <c r="K239" s="13">
        <v>1.3879999999999999</v>
      </c>
      <c r="L239" s="13">
        <v>1.2</v>
      </c>
      <c r="M239" s="13">
        <v>1.226</v>
      </c>
      <c r="N239" s="13">
        <v>1.2</v>
      </c>
      <c r="O239" s="13">
        <v>1.276</v>
      </c>
      <c r="P239" s="13">
        <v>1.35</v>
      </c>
      <c r="Q239" s="13">
        <v>1.3</v>
      </c>
      <c r="R239" s="13">
        <v>1.369</v>
      </c>
      <c r="S239" s="13">
        <v>1.3089999999999999</v>
      </c>
      <c r="T239" s="13">
        <v>1.3</v>
      </c>
      <c r="U239" s="13">
        <v>1.1000000000000001</v>
      </c>
    </row>
    <row r="240" spans="1:21" x14ac:dyDescent="0.3">
      <c r="A240" s="36">
        <v>14020060000</v>
      </c>
      <c r="B240" s="36" t="s">
        <v>75</v>
      </c>
      <c r="C240" s="35" t="s">
        <v>26</v>
      </c>
      <c r="E240" s="13">
        <v>10</v>
      </c>
      <c r="F240" s="13">
        <v>43</v>
      </c>
      <c r="G240" s="13">
        <v>51</v>
      </c>
      <c r="H240" s="13">
        <v>51</v>
      </c>
      <c r="I240" s="13">
        <v>51</v>
      </c>
      <c r="J240" s="13">
        <v>33</v>
      </c>
      <c r="K240" s="13">
        <v>13</v>
      </c>
      <c r="L240" s="13">
        <v>13</v>
      </c>
      <c r="P240" s="13">
        <v>11</v>
      </c>
      <c r="Q240" s="13">
        <v>23</v>
      </c>
      <c r="R240" s="13">
        <v>33</v>
      </c>
      <c r="S240" s="13">
        <v>69</v>
      </c>
      <c r="T240" s="13">
        <v>79</v>
      </c>
      <c r="U240" s="13">
        <v>76</v>
      </c>
    </row>
    <row r="241" spans="1:21" x14ac:dyDescent="0.3">
      <c r="A241" s="36"/>
      <c r="B241" s="36"/>
      <c r="C241" s="35" t="s">
        <v>27</v>
      </c>
      <c r="D241" s="13">
        <v>62</v>
      </c>
      <c r="E241" s="13">
        <v>10</v>
      </c>
      <c r="F241" s="13">
        <v>33</v>
      </c>
      <c r="G241" s="13">
        <v>8</v>
      </c>
      <c r="P241" s="13">
        <v>11</v>
      </c>
    </row>
    <row r="242" spans="1:21" x14ac:dyDescent="0.3">
      <c r="A242" s="36"/>
      <c r="B242" s="36"/>
      <c r="C242" s="35" t="s">
        <v>38</v>
      </c>
      <c r="D242" s="13">
        <v>5</v>
      </c>
      <c r="M242" s="13">
        <v>5</v>
      </c>
    </row>
    <row r="243" spans="1:21" x14ac:dyDescent="0.3">
      <c r="A243" s="36"/>
      <c r="B243" s="36"/>
      <c r="C243" s="35" t="s">
        <v>28</v>
      </c>
      <c r="D243" s="13">
        <v>57</v>
      </c>
      <c r="J243" s="13">
        <v>18</v>
      </c>
      <c r="K243" s="13">
        <v>20</v>
      </c>
      <c r="M243" s="13">
        <v>8</v>
      </c>
      <c r="U243" s="13">
        <v>11</v>
      </c>
    </row>
    <row r="244" spans="1:21" x14ac:dyDescent="0.3">
      <c r="A244" s="36"/>
      <c r="B244" s="36"/>
      <c r="C244" s="35" t="s">
        <v>29</v>
      </c>
      <c r="D244" s="13">
        <v>37894.735999999997</v>
      </c>
      <c r="J244" s="13">
        <v>40000</v>
      </c>
      <c r="K244" s="13">
        <v>37500</v>
      </c>
      <c r="M244" s="13">
        <v>38750</v>
      </c>
      <c r="U244" s="13">
        <v>34545.453999999998</v>
      </c>
    </row>
    <row r="245" spans="1:21" x14ac:dyDescent="0.3">
      <c r="A245" s="36"/>
      <c r="B245" s="36"/>
      <c r="C245" s="35" t="s">
        <v>30</v>
      </c>
      <c r="D245" s="13">
        <v>2160</v>
      </c>
      <c r="J245" s="13">
        <v>720</v>
      </c>
      <c r="K245" s="13">
        <v>750</v>
      </c>
      <c r="M245" s="13">
        <v>310</v>
      </c>
      <c r="U245" s="13">
        <v>380</v>
      </c>
    </row>
    <row r="246" spans="1:21" x14ac:dyDescent="0.3">
      <c r="A246" s="36"/>
      <c r="B246" s="36"/>
      <c r="C246" s="35" t="s">
        <v>31</v>
      </c>
      <c r="D246" s="13">
        <v>0.40400000000000003</v>
      </c>
      <c r="J246" s="13">
        <v>0.371</v>
      </c>
      <c r="K246" s="13">
        <v>0.35899999999999999</v>
      </c>
      <c r="M246" s="13">
        <v>0.45</v>
      </c>
      <c r="U246" s="13">
        <v>0.51700000000000002</v>
      </c>
    </row>
    <row r="247" spans="1:21" x14ac:dyDescent="0.3">
      <c r="A247" s="36">
        <v>14030210000</v>
      </c>
      <c r="B247" s="36" t="s">
        <v>76</v>
      </c>
      <c r="C247" s="35" t="s">
        <v>26</v>
      </c>
      <c r="E247" s="13">
        <v>72</v>
      </c>
      <c r="F247" s="13">
        <v>87</v>
      </c>
      <c r="G247" s="13">
        <v>77</v>
      </c>
      <c r="H247" s="13">
        <v>80</v>
      </c>
      <c r="I247" s="13">
        <v>90</v>
      </c>
      <c r="J247" s="13">
        <v>115</v>
      </c>
      <c r="K247" s="13">
        <v>120</v>
      </c>
      <c r="L247" s="13">
        <v>157</v>
      </c>
      <c r="M247" s="13">
        <v>149</v>
      </c>
      <c r="N247" s="13">
        <v>146</v>
      </c>
      <c r="O247" s="13">
        <v>123</v>
      </c>
      <c r="P247" s="13">
        <v>103</v>
      </c>
      <c r="Q247" s="13">
        <v>80</v>
      </c>
      <c r="R247" s="13">
        <v>68</v>
      </c>
      <c r="S247" s="13">
        <v>61</v>
      </c>
      <c r="T247" s="13">
        <v>60</v>
      </c>
      <c r="U247" s="13">
        <v>69</v>
      </c>
    </row>
    <row r="248" spans="1:21" x14ac:dyDescent="0.3">
      <c r="A248" s="36"/>
      <c r="B248" s="36"/>
      <c r="C248" s="35" t="s">
        <v>27</v>
      </c>
      <c r="D248" s="13">
        <v>264</v>
      </c>
      <c r="E248" s="13">
        <v>12</v>
      </c>
      <c r="F248" s="13">
        <v>30</v>
      </c>
      <c r="G248" s="13">
        <v>12</v>
      </c>
      <c r="H248" s="13">
        <v>18</v>
      </c>
      <c r="I248" s="13">
        <v>18</v>
      </c>
      <c r="J248" s="13">
        <v>37</v>
      </c>
      <c r="K248" s="13">
        <v>30</v>
      </c>
      <c r="L248" s="13">
        <v>50</v>
      </c>
      <c r="M248" s="13">
        <v>13</v>
      </c>
      <c r="N248" s="13">
        <v>15</v>
      </c>
      <c r="O248" s="13">
        <v>14</v>
      </c>
      <c r="P248" s="13">
        <v>15</v>
      </c>
    </row>
    <row r="249" spans="1:21" x14ac:dyDescent="0.3">
      <c r="A249" s="36"/>
      <c r="B249" s="36"/>
      <c r="C249" s="35" t="s">
        <v>38</v>
      </c>
      <c r="D249" s="13">
        <v>3</v>
      </c>
      <c r="M249" s="13">
        <v>3</v>
      </c>
    </row>
    <row r="250" spans="1:21" x14ac:dyDescent="0.3">
      <c r="A250" s="36"/>
      <c r="B250" s="36"/>
      <c r="C250" s="35" t="s">
        <v>28</v>
      </c>
      <c r="D250" s="13">
        <v>261</v>
      </c>
      <c r="J250" s="13">
        <v>12</v>
      </c>
      <c r="K250" s="13">
        <v>25</v>
      </c>
      <c r="L250" s="13">
        <v>13</v>
      </c>
      <c r="M250" s="13">
        <v>18</v>
      </c>
      <c r="N250" s="13">
        <v>18</v>
      </c>
      <c r="O250" s="13">
        <v>37</v>
      </c>
      <c r="P250" s="13">
        <v>35</v>
      </c>
      <c r="Q250" s="13">
        <v>36</v>
      </c>
      <c r="R250" s="13">
        <v>23</v>
      </c>
      <c r="S250" s="13">
        <v>15</v>
      </c>
      <c r="T250" s="13">
        <v>14</v>
      </c>
      <c r="U250" s="13">
        <v>15</v>
      </c>
    </row>
    <row r="251" spans="1:21" x14ac:dyDescent="0.3">
      <c r="A251" s="36"/>
      <c r="B251" s="36"/>
      <c r="C251" s="35" t="s">
        <v>29</v>
      </c>
      <c r="D251" s="13">
        <v>21222.222000000002</v>
      </c>
      <c r="J251" s="13">
        <v>22916.666000000001</v>
      </c>
      <c r="K251" s="13">
        <v>22400</v>
      </c>
      <c r="L251" s="13">
        <v>24000</v>
      </c>
      <c r="M251" s="13">
        <v>24333.332999999999</v>
      </c>
      <c r="N251" s="13">
        <v>20444.444</v>
      </c>
      <c r="O251" s="13">
        <v>21351.350999999999</v>
      </c>
      <c r="P251" s="13">
        <v>19857.142</v>
      </c>
      <c r="Q251" s="13">
        <v>19722.222000000002</v>
      </c>
      <c r="R251" s="13">
        <v>21521.739000000001</v>
      </c>
      <c r="S251" s="13">
        <v>21000</v>
      </c>
      <c r="T251" s="13">
        <v>19357.142</v>
      </c>
      <c r="U251" s="13">
        <v>20666.666000000001</v>
      </c>
    </row>
    <row r="252" spans="1:21" x14ac:dyDescent="0.3">
      <c r="A252" s="36"/>
      <c r="B252" s="36"/>
      <c r="C252" s="35" t="s">
        <v>30</v>
      </c>
      <c r="D252" s="13">
        <v>5539</v>
      </c>
      <c r="J252" s="13">
        <v>275</v>
      </c>
      <c r="K252" s="13">
        <v>560</v>
      </c>
      <c r="L252" s="13">
        <v>312</v>
      </c>
      <c r="M252" s="13">
        <v>438</v>
      </c>
      <c r="N252" s="13">
        <v>368</v>
      </c>
      <c r="O252" s="13">
        <v>790</v>
      </c>
      <c r="P252" s="13">
        <v>695</v>
      </c>
      <c r="Q252" s="13">
        <v>710</v>
      </c>
      <c r="R252" s="13">
        <v>495</v>
      </c>
      <c r="S252" s="13">
        <v>315</v>
      </c>
      <c r="T252" s="13">
        <v>271</v>
      </c>
      <c r="U252" s="13">
        <v>310</v>
      </c>
    </row>
    <row r="253" spans="1:21" x14ac:dyDescent="0.3">
      <c r="A253" s="36"/>
      <c r="B253" s="36"/>
      <c r="C253" s="35" t="s">
        <v>31</v>
      </c>
      <c r="D253" s="13">
        <v>1.1160000000000001</v>
      </c>
      <c r="J253" s="13">
        <v>1.1000000000000001</v>
      </c>
      <c r="K253" s="13">
        <v>1.5669999999999999</v>
      </c>
      <c r="L253" s="13">
        <v>1.591</v>
      </c>
      <c r="M253" s="13">
        <v>1.8</v>
      </c>
      <c r="N253" s="13">
        <v>1.0409999999999999</v>
      </c>
      <c r="O253" s="13">
        <v>0.80100000000000005</v>
      </c>
      <c r="P253" s="13">
        <v>0.96799999999999997</v>
      </c>
      <c r="Q253" s="13">
        <v>1.0680000000000001</v>
      </c>
      <c r="R253" s="13">
        <v>0.91700000000000004</v>
      </c>
      <c r="S253" s="13">
        <v>0.8</v>
      </c>
      <c r="T253" s="13">
        <v>0.95799999999999996</v>
      </c>
      <c r="U253" s="13">
        <v>0.98</v>
      </c>
    </row>
    <row r="254" spans="1:21" x14ac:dyDescent="0.3">
      <c r="A254" s="36">
        <v>14010110000</v>
      </c>
      <c r="B254" s="36" t="s">
        <v>77</v>
      </c>
      <c r="C254" s="35" t="s">
        <v>26</v>
      </c>
      <c r="J254" s="13">
        <v>135</v>
      </c>
      <c r="K254" s="13">
        <v>275</v>
      </c>
      <c r="L254" s="13">
        <v>356</v>
      </c>
      <c r="M254" s="13">
        <v>371</v>
      </c>
      <c r="N254" s="13">
        <v>371</v>
      </c>
      <c r="O254" s="13">
        <v>297</v>
      </c>
      <c r="P254" s="13">
        <v>184</v>
      </c>
      <c r="Q254" s="13">
        <v>59</v>
      </c>
    </row>
    <row r="255" spans="1:21" x14ac:dyDescent="0.3">
      <c r="A255" s="36"/>
      <c r="B255" s="36"/>
      <c r="C255" s="35" t="s">
        <v>27</v>
      </c>
      <c r="D255" s="13">
        <v>371</v>
      </c>
      <c r="J255" s="13">
        <v>135</v>
      </c>
      <c r="K255" s="13">
        <v>140</v>
      </c>
      <c r="L255" s="13">
        <v>81</v>
      </c>
      <c r="M255" s="13">
        <v>15</v>
      </c>
    </row>
    <row r="256" spans="1:21" x14ac:dyDescent="0.3">
      <c r="A256" s="36"/>
      <c r="B256" s="36"/>
      <c r="C256" s="35" t="s">
        <v>28</v>
      </c>
      <c r="D256" s="13">
        <v>371</v>
      </c>
      <c r="O256" s="13">
        <v>74</v>
      </c>
      <c r="P256" s="13">
        <v>113</v>
      </c>
      <c r="Q256" s="13">
        <v>125</v>
      </c>
      <c r="R256" s="13">
        <v>59</v>
      </c>
    </row>
    <row r="257" spans="1:21" x14ac:dyDescent="0.3">
      <c r="A257" s="36"/>
      <c r="B257" s="36"/>
      <c r="C257" s="35" t="s">
        <v>29</v>
      </c>
      <c r="D257" s="13">
        <v>1029.6489999999999</v>
      </c>
      <c r="O257" s="13">
        <v>1027.027</v>
      </c>
      <c r="P257" s="13">
        <v>1026.548</v>
      </c>
      <c r="Q257" s="13">
        <v>1024</v>
      </c>
      <c r="R257" s="13">
        <v>1050.847</v>
      </c>
    </row>
    <row r="258" spans="1:21" x14ac:dyDescent="0.3">
      <c r="A258" s="36"/>
      <c r="B258" s="36"/>
      <c r="C258" s="35" t="s">
        <v>30</v>
      </c>
      <c r="D258" s="13">
        <v>382</v>
      </c>
      <c r="O258" s="13">
        <v>76</v>
      </c>
      <c r="P258" s="13">
        <v>116</v>
      </c>
      <c r="Q258" s="13">
        <v>128</v>
      </c>
      <c r="R258" s="13">
        <v>62</v>
      </c>
    </row>
    <row r="259" spans="1:21" x14ac:dyDescent="0.3">
      <c r="A259" s="36"/>
      <c r="B259" s="36"/>
      <c r="C259" s="35" t="s">
        <v>31</v>
      </c>
      <c r="D259" s="13">
        <v>2.327</v>
      </c>
      <c r="O259" s="13">
        <v>1.9350000000000001</v>
      </c>
      <c r="P259" s="13">
        <v>2.371</v>
      </c>
      <c r="Q259" s="13">
        <v>2.4729999999999999</v>
      </c>
      <c r="R259" s="13">
        <v>2.4260000000000002</v>
      </c>
    </row>
    <row r="260" spans="1:21" x14ac:dyDescent="0.3">
      <c r="A260" s="36">
        <v>13020120000</v>
      </c>
      <c r="B260" s="36" t="s">
        <v>78</v>
      </c>
      <c r="C260" s="35" t="s">
        <v>26</v>
      </c>
      <c r="E260" s="13">
        <v>113</v>
      </c>
      <c r="F260" s="13">
        <v>113</v>
      </c>
      <c r="G260" s="13">
        <v>113</v>
      </c>
      <c r="H260" s="13">
        <v>113</v>
      </c>
      <c r="I260" s="13">
        <v>113</v>
      </c>
      <c r="J260" s="13">
        <v>113</v>
      </c>
      <c r="K260" s="13">
        <v>113</v>
      </c>
      <c r="L260" s="13">
        <v>113</v>
      </c>
      <c r="M260" s="13">
        <v>113</v>
      </c>
      <c r="N260" s="13">
        <v>113</v>
      </c>
      <c r="O260" s="13">
        <v>113</v>
      </c>
      <c r="P260" s="13">
        <v>113</v>
      </c>
      <c r="Q260" s="13">
        <v>113</v>
      </c>
      <c r="R260" s="13">
        <v>113</v>
      </c>
      <c r="S260" s="13">
        <v>113</v>
      </c>
      <c r="T260" s="13">
        <v>113</v>
      </c>
      <c r="U260" s="13">
        <v>113</v>
      </c>
    </row>
    <row r="261" spans="1:21" x14ac:dyDescent="0.3">
      <c r="A261" s="36"/>
      <c r="B261" s="36"/>
      <c r="C261" s="35" t="s">
        <v>28</v>
      </c>
      <c r="D261" s="13">
        <v>65</v>
      </c>
    </row>
    <row r="262" spans="1:21" x14ac:dyDescent="0.3">
      <c r="A262" s="36"/>
      <c r="B262" s="36"/>
      <c r="C262" s="35" t="s">
        <v>29</v>
      </c>
      <c r="D262" s="13">
        <v>11138.460999999999</v>
      </c>
    </row>
    <row r="263" spans="1:21" x14ac:dyDescent="0.3">
      <c r="A263" s="36"/>
      <c r="B263" s="36"/>
      <c r="C263" s="35" t="s">
        <v>30</v>
      </c>
      <c r="D263" s="13">
        <v>724</v>
      </c>
      <c r="J263" s="13">
        <v>88</v>
      </c>
      <c r="K263" s="13">
        <v>100</v>
      </c>
      <c r="L263" s="13">
        <v>60</v>
      </c>
      <c r="M263" s="13">
        <v>69</v>
      </c>
      <c r="N263" s="13">
        <v>64</v>
      </c>
      <c r="O263" s="13">
        <v>57</v>
      </c>
      <c r="P263" s="13">
        <v>50</v>
      </c>
      <c r="Q263" s="13">
        <v>42</v>
      </c>
      <c r="R263" s="13">
        <v>46</v>
      </c>
      <c r="S263" s="13">
        <v>44</v>
      </c>
      <c r="T263" s="13">
        <v>37</v>
      </c>
      <c r="U263" s="13">
        <v>67</v>
      </c>
    </row>
    <row r="264" spans="1:21" x14ac:dyDescent="0.3">
      <c r="A264" s="36"/>
      <c r="B264" s="36"/>
      <c r="C264" s="35" t="s">
        <v>31</v>
      </c>
      <c r="D264" s="13">
        <v>2.04</v>
      </c>
      <c r="J264" s="13">
        <v>2.0270000000000001</v>
      </c>
      <c r="K264" s="13">
        <v>2.0299999999999998</v>
      </c>
      <c r="L264" s="13">
        <v>2</v>
      </c>
      <c r="M264" s="13">
        <v>2</v>
      </c>
      <c r="N264" s="13">
        <v>2</v>
      </c>
      <c r="O264" s="13">
        <v>2.0350000000000001</v>
      </c>
      <c r="P264" s="13">
        <v>2.1</v>
      </c>
      <c r="Q264" s="13">
        <v>2.1520000000000001</v>
      </c>
      <c r="R264" s="13">
        <v>2.0910000000000002</v>
      </c>
      <c r="S264" s="13">
        <v>2.0819999999999999</v>
      </c>
      <c r="T264" s="13">
        <v>2.0649999999999999</v>
      </c>
      <c r="U264" s="13">
        <v>2</v>
      </c>
    </row>
    <row r="265" spans="1:21" x14ac:dyDescent="0.3">
      <c r="A265" s="36">
        <v>14040140000</v>
      </c>
      <c r="B265" s="36" t="s">
        <v>79</v>
      </c>
      <c r="C265" s="35" t="s">
        <v>26</v>
      </c>
      <c r="E265" s="13">
        <v>153</v>
      </c>
      <c r="F265" s="13">
        <v>170</v>
      </c>
      <c r="G265" s="13">
        <v>165</v>
      </c>
      <c r="H265" s="13">
        <v>172</v>
      </c>
      <c r="I265" s="13">
        <v>168</v>
      </c>
      <c r="J265" s="13">
        <v>141</v>
      </c>
      <c r="K265" s="13">
        <v>150</v>
      </c>
      <c r="L265" s="13">
        <v>176</v>
      </c>
      <c r="M265" s="13">
        <v>147</v>
      </c>
      <c r="N265" s="13">
        <v>149</v>
      </c>
      <c r="O265" s="13">
        <v>158</v>
      </c>
      <c r="P265" s="13">
        <v>175</v>
      </c>
      <c r="Q265" s="13">
        <v>179</v>
      </c>
      <c r="R265" s="13">
        <v>174</v>
      </c>
      <c r="S265" s="13">
        <v>159</v>
      </c>
      <c r="T265" s="13">
        <v>154</v>
      </c>
      <c r="U265" s="13">
        <v>164</v>
      </c>
    </row>
    <row r="266" spans="1:21" x14ac:dyDescent="0.3">
      <c r="A266" s="36"/>
      <c r="B266" s="36"/>
      <c r="C266" s="35" t="s">
        <v>27</v>
      </c>
      <c r="D266" s="13">
        <v>166</v>
      </c>
      <c r="E266" s="13">
        <v>24</v>
      </c>
      <c r="F266" s="13">
        <v>19</v>
      </c>
      <c r="G266" s="13">
        <v>3</v>
      </c>
      <c r="H266" s="13">
        <v>15</v>
      </c>
      <c r="I266" s="13">
        <v>11</v>
      </c>
      <c r="K266" s="13">
        <v>12</v>
      </c>
      <c r="L266" s="13">
        <v>40</v>
      </c>
      <c r="N266" s="13">
        <v>5</v>
      </c>
      <c r="O266" s="13">
        <v>14</v>
      </c>
      <c r="P266" s="13">
        <v>23</v>
      </c>
    </row>
    <row r="267" spans="1:21" x14ac:dyDescent="0.3">
      <c r="A267" s="36"/>
      <c r="B267" s="36"/>
      <c r="C267" s="35" t="s">
        <v>28</v>
      </c>
      <c r="D267" s="13">
        <v>154</v>
      </c>
      <c r="J267" s="13">
        <v>27</v>
      </c>
      <c r="K267" s="13">
        <v>3</v>
      </c>
      <c r="L267" s="13">
        <v>14</v>
      </c>
      <c r="M267" s="13">
        <v>29</v>
      </c>
      <c r="N267" s="13">
        <v>3</v>
      </c>
      <c r="O267" s="13">
        <v>5</v>
      </c>
      <c r="P267" s="13">
        <v>6</v>
      </c>
      <c r="Q267" s="13">
        <v>11</v>
      </c>
      <c r="R267" s="13">
        <v>10</v>
      </c>
      <c r="S267" s="13">
        <v>24</v>
      </c>
      <c r="T267" s="13">
        <v>12</v>
      </c>
      <c r="U267" s="13">
        <v>10</v>
      </c>
    </row>
    <row r="268" spans="1:21" x14ac:dyDescent="0.3">
      <c r="A268" s="36"/>
      <c r="B268" s="36"/>
      <c r="C268" s="35" t="s">
        <v>29</v>
      </c>
      <c r="D268" s="13">
        <v>21636.363000000001</v>
      </c>
      <c r="J268" s="13">
        <v>22962.962</v>
      </c>
      <c r="K268" s="13">
        <v>24666.666000000001</v>
      </c>
      <c r="L268" s="13">
        <v>22285.714</v>
      </c>
      <c r="M268" s="13">
        <v>21724.136999999999</v>
      </c>
      <c r="N268" s="13">
        <v>21666.666000000001</v>
      </c>
      <c r="O268" s="13">
        <v>23000</v>
      </c>
      <c r="P268" s="13">
        <v>24666.666000000001</v>
      </c>
      <c r="Q268" s="13">
        <v>21000</v>
      </c>
      <c r="R268" s="13">
        <v>23000</v>
      </c>
      <c r="S268" s="13">
        <v>19583.332999999999</v>
      </c>
      <c r="T268" s="13">
        <v>19750</v>
      </c>
      <c r="U268" s="13">
        <v>20000</v>
      </c>
    </row>
    <row r="269" spans="1:21" x14ac:dyDescent="0.3">
      <c r="A269" s="36"/>
      <c r="B269" s="36"/>
      <c r="C269" s="35" t="s">
        <v>30</v>
      </c>
      <c r="D269" s="13">
        <v>3332</v>
      </c>
      <c r="J269" s="13">
        <v>620</v>
      </c>
      <c r="K269" s="13">
        <v>74</v>
      </c>
      <c r="L269" s="13">
        <v>312</v>
      </c>
      <c r="M269" s="13">
        <v>630</v>
      </c>
      <c r="N269" s="13">
        <v>65</v>
      </c>
      <c r="O269" s="13">
        <v>115</v>
      </c>
      <c r="P269" s="13">
        <v>148</v>
      </c>
      <c r="Q269" s="13">
        <v>231</v>
      </c>
      <c r="R269" s="13">
        <v>230</v>
      </c>
      <c r="S269" s="13">
        <v>470</v>
      </c>
      <c r="T269" s="13">
        <v>237</v>
      </c>
      <c r="U269" s="13">
        <v>200</v>
      </c>
    </row>
    <row r="270" spans="1:21" x14ac:dyDescent="0.3">
      <c r="A270" s="36"/>
      <c r="B270" s="36"/>
      <c r="C270" s="35" t="s">
        <v>31</v>
      </c>
      <c r="D270" s="13">
        <v>0.95799999999999996</v>
      </c>
      <c r="J270" s="13">
        <v>0.84599999999999997</v>
      </c>
      <c r="K270" s="13">
        <v>0.9</v>
      </c>
      <c r="L270" s="13">
        <v>0.84899999999999998</v>
      </c>
      <c r="M270" s="13">
        <v>0.93100000000000005</v>
      </c>
      <c r="N270" s="13">
        <v>0.89</v>
      </c>
      <c r="O270" s="13">
        <v>0.88</v>
      </c>
      <c r="P270" s="13">
        <v>0.89700000000000002</v>
      </c>
      <c r="Q270" s="13">
        <v>1.1819999999999999</v>
      </c>
      <c r="R270" s="13">
        <v>1</v>
      </c>
      <c r="S270" s="13">
        <v>1.0569999999999999</v>
      </c>
      <c r="T270" s="13">
        <v>1</v>
      </c>
      <c r="U270" s="13">
        <v>1.105</v>
      </c>
    </row>
    <row r="271" spans="1:21" x14ac:dyDescent="0.3">
      <c r="A271" s="36">
        <v>14030220000</v>
      </c>
      <c r="B271" s="36" t="s">
        <v>80</v>
      </c>
      <c r="C271" s="35" t="s">
        <v>26</v>
      </c>
      <c r="E271" s="13">
        <v>110</v>
      </c>
      <c r="F271" s="13">
        <v>101</v>
      </c>
      <c r="G271" s="13">
        <v>70</v>
      </c>
      <c r="H271" s="13">
        <v>47</v>
      </c>
      <c r="I271" s="13">
        <v>43</v>
      </c>
      <c r="J271" s="13">
        <v>20</v>
      </c>
      <c r="K271" s="13">
        <v>21</v>
      </c>
      <c r="L271" s="13">
        <v>26</v>
      </c>
      <c r="M271" s="13">
        <v>24</v>
      </c>
      <c r="N271" s="13">
        <v>37</v>
      </c>
      <c r="O271" s="13">
        <v>42</v>
      </c>
      <c r="P271" s="13">
        <v>44</v>
      </c>
      <c r="Q271" s="13">
        <v>47</v>
      </c>
      <c r="R271" s="13">
        <v>51</v>
      </c>
      <c r="S271" s="13">
        <v>43</v>
      </c>
      <c r="T271" s="13">
        <v>37</v>
      </c>
      <c r="U271" s="13">
        <v>31</v>
      </c>
    </row>
    <row r="272" spans="1:21" x14ac:dyDescent="0.3">
      <c r="A272" s="36"/>
      <c r="B272" s="36"/>
      <c r="C272" s="35" t="s">
        <v>27</v>
      </c>
      <c r="D272" s="13">
        <v>98</v>
      </c>
      <c r="E272" s="13">
        <v>26</v>
      </c>
      <c r="F272" s="13">
        <v>7</v>
      </c>
      <c r="H272" s="13">
        <v>3</v>
      </c>
      <c r="I272" s="13">
        <v>7</v>
      </c>
      <c r="J272" s="13">
        <v>3</v>
      </c>
      <c r="K272" s="13">
        <v>8</v>
      </c>
      <c r="L272" s="13">
        <v>8</v>
      </c>
      <c r="M272" s="13">
        <v>5</v>
      </c>
      <c r="N272" s="13">
        <v>15</v>
      </c>
      <c r="O272" s="13">
        <v>8</v>
      </c>
      <c r="P272" s="13">
        <v>8</v>
      </c>
    </row>
    <row r="273" spans="1:21" x14ac:dyDescent="0.3">
      <c r="A273" s="36"/>
      <c r="B273" s="36"/>
      <c r="C273" s="35" t="s">
        <v>28</v>
      </c>
      <c r="D273" s="13">
        <v>98</v>
      </c>
      <c r="J273" s="13">
        <v>26</v>
      </c>
      <c r="K273" s="13">
        <v>7</v>
      </c>
      <c r="L273" s="13">
        <v>3</v>
      </c>
      <c r="M273" s="13">
        <v>7</v>
      </c>
      <c r="N273" s="13">
        <v>2</v>
      </c>
      <c r="O273" s="13">
        <v>3</v>
      </c>
      <c r="P273" s="13">
        <v>6</v>
      </c>
      <c r="Q273" s="13">
        <v>6</v>
      </c>
      <c r="R273" s="13">
        <v>2</v>
      </c>
      <c r="S273" s="13">
        <v>8</v>
      </c>
      <c r="T273" s="13">
        <v>20</v>
      </c>
      <c r="U273" s="13">
        <v>8</v>
      </c>
    </row>
    <row r="274" spans="1:21" x14ac:dyDescent="0.3">
      <c r="A274" s="36"/>
      <c r="B274" s="36"/>
      <c r="C274" s="35" t="s">
        <v>29</v>
      </c>
      <c r="D274" s="13">
        <v>21612.243999999999</v>
      </c>
      <c r="J274" s="13">
        <v>23461.538</v>
      </c>
      <c r="K274" s="13">
        <v>23285.714</v>
      </c>
      <c r="L274" s="13">
        <v>23333.332999999999</v>
      </c>
      <c r="M274" s="13">
        <v>21857.142</v>
      </c>
      <c r="N274" s="13">
        <v>23500</v>
      </c>
      <c r="O274" s="13">
        <v>23333.332999999999</v>
      </c>
      <c r="P274" s="13">
        <v>22500</v>
      </c>
      <c r="Q274" s="13">
        <v>20833.332999999999</v>
      </c>
      <c r="R274" s="13">
        <v>22500</v>
      </c>
      <c r="S274" s="13">
        <v>18750</v>
      </c>
      <c r="T274" s="13">
        <v>19250</v>
      </c>
      <c r="U274" s="13">
        <v>20625</v>
      </c>
    </row>
    <row r="275" spans="1:21" x14ac:dyDescent="0.3">
      <c r="A275" s="36"/>
      <c r="B275" s="36"/>
      <c r="C275" s="35" t="s">
        <v>30</v>
      </c>
      <c r="D275" s="13">
        <v>2118</v>
      </c>
      <c r="J275" s="13">
        <v>610</v>
      </c>
      <c r="K275" s="13">
        <v>163</v>
      </c>
      <c r="L275" s="13">
        <v>70</v>
      </c>
      <c r="M275" s="13">
        <v>153</v>
      </c>
      <c r="N275" s="13">
        <v>47</v>
      </c>
      <c r="O275" s="13">
        <v>70</v>
      </c>
      <c r="P275" s="13">
        <v>135</v>
      </c>
      <c r="Q275" s="13">
        <v>125</v>
      </c>
      <c r="R275" s="13">
        <v>45</v>
      </c>
      <c r="S275" s="13">
        <v>150</v>
      </c>
      <c r="T275" s="13">
        <v>385</v>
      </c>
      <c r="U275" s="13">
        <v>165</v>
      </c>
    </row>
    <row r="276" spans="1:21" x14ac:dyDescent="0.3">
      <c r="A276" s="36"/>
      <c r="B276" s="36"/>
      <c r="C276" s="35" t="s">
        <v>31</v>
      </c>
      <c r="D276" s="13">
        <v>0.56899999999999995</v>
      </c>
      <c r="J276" s="13">
        <v>0.6</v>
      </c>
      <c r="K276" s="13">
        <v>0.69499999999999995</v>
      </c>
      <c r="L276" s="13">
        <v>0.68</v>
      </c>
      <c r="M276" s="13">
        <v>0.92400000000000004</v>
      </c>
      <c r="N276" s="13">
        <v>0.82</v>
      </c>
      <c r="O276" s="13">
        <v>0.65</v>
      </c>
      <c r="P276" s="13">
        <v>1</v>
      </c>
      <c r="Q276" s="13">
        <v>0.35</v>
      </c>
      <c r="R276" s="13">
        <v>0.3</v>
      </c>
      <c r="S276" s="13">
        <v>0.45</v>
      </c>
      <c r="T276" s="13">
        <v>0.35</v>
      </c>
      <c r="U276" s="13">
        <v>0.36</v>
      </c>
    </row>
    <row r="277" spans="1:21" x14ac:dyDescent="0.3">
      <c r="A277" s="36">
        <v>14030230000</v>
      </c>
      <c r="B277" s="36" t="s">
        <v>81</v>
      </c>
      <c r="C277" s="35" t="s">
        <v>26</v>
      </c>
      <c r="E277" s="13">
        <v>116</v>
      </c>
      <c r="F277" s="13">
        <v>139</v>
      </c>
      <c r="G277" s="13">
        <v>129</v>
      </c>
      <c r="H277" s="13">
        <v>95</v>
      </c>
      <c r="I277" s="13">
        <v>80</v>
      </c>
      <c r="J277" s="13">
        <v>76</v>
      </c>
      <c r="K277" s="13">
        <v>55</v>
      </c>
      <c r="L277" s="13">
        <v>50</v>
      </c>
      <c r="M277" s="13">
        <v>45</v>
      </c>
      <c r="N277" s="13">
        <v>45</v>
      </c>
      <c r="O277" s="13">
        <v>69</v>
      </c>
      <c r="P277" s="13">
        <v>70</v>
      </c>
      <c r="Q277" s="13">
        <v>77</v>
      </c>
      <c r="R277" s="13">
        <v>82</v>
      </c>
      <c r="S277" s="13">
        <v>84</v>
      </c>
      <c r="T277" s="13">
        <v>64</v>
      </c>
      <c r="U277" s="13">
        <v>51</v>
      </c>
    </row>
    <row r="278" spans="1:21" x14ac:dyDescent="0.3">
      <c r="A278" s="36"/>
      <c r="B278" s="36"/>
      <c r="C278" s="35" t="s">
        <v>27</v>
      </c>
      <c r="D278" s="13">
        <v>164</v>
      </c>
      <c r="E278" s="13">
        <v>35</v>
      </c>
      <c r="F278" s="13">
        <v>29</v>
      </c>
      <c r="G278" s="13">
        <v>5</v>
      </c>
      <c r="H278" s="13">
        <v>6</v>
      </c>
      <c r="I278" s="13">
        <v>5</v>
      </c>
      <c r="J278" s="13">
        <v>6</v>
      </c>
      <c r="K278" s="13">
        <v>14</v>
      </c>
      <c r="L278" s="13">
        <v>14</v>
      </c>
      <c r="N278" s="13">
        <v>5</v>
      </c>
      <c r="O278" s="13">
        <v>30</v>
      </c>
      <c r="P278" s="13">
        <v>15</v>
      </c>
    </row>
    <row r="279" spans="1:21" x14ac:dyDescent="0.3">
      <c r="A279" s="36"/>
      <c r="B279" s="36"/>
      <c r="C279" s="35" t="s">
        <v>28</v>
      </c>
      <c r="D279" s="13">
        <v>164</v>
      </c>
      <c r="J279" s="13">
        <v>10</v>
      </c>
      <c r="K279" s="13">
        <v>35</v>
      </c>
      <c r="L279" s="13">
        <v>19</v>
      </c>
      <c r="M279" s="13">
        <v>5</v>
      </c>
      <c r="N279" s="13">
        <v>5</v>
      </c>
      <c r="O279" s="13">
        <v>6</v>
      </c>
      <c r="P279" s="13">
        <v>14</v>
      </c>
      <c r="Q279" s="13">
        <v>6</v>
      </c>
      <c r="R279" s="13">
        <v>14</v>
      </c>
      <c r="S279" s="13">
        <v>5</v>
      </c>
      <c r="T279" s="13">
        <v>20</v>
      </c>
      <c r="U279" s="13">
        <v>25</v>
      </c>
    </row>
    <row r="280" spans="1:21" x14ac:dyDescent="0.3">
      <c r="A280" s="36"/>
      <c r="B280" s="36"/>
      <c r="C280" s="35" t="s">
        <v>29</v>
      </c>
      <c r="D280" s="13">
        <v>38493.902000000002</v>
      </c>
      <c r="J280" s="13">
        <v>39000</v>
      </c>
      <c r="K280" s="13">
        <v>36514.285000000003</v>
      </c>
      <c r="L280" s="13">
        <v>39473.684000000001</v>
      </c>
      <c r="M280" s="13">
        <v>38000</v>
      </c>
      <c r="N280" s="13">
        <v>37000</v>
      </c>
      <c r="O280" s="13">
        <v>38333.332999999999</v>
      </c>
      <c r="P280" s="13">
        <v>37142.857000000004</v>
      </c>
      <c r="Q280" s="13">
        <v>38333.332999999999</v>
      </c>
      <c r="R280" s="13">
        <v>38571.428</v>
      </c>
      <c r="S280" s="13">
        <v>38000</v>
      </c>
      <c r="T280" s="13">
        <v>37500</v>
      </c>
      <c r="U280" s="13">
        <v>42400</v>
      </c>
    </row>
    <row r="281" spans="1:21" x14ac:dyDescent="0.3">
      <c r="A281" s="36"/>
      <c r="B281" s="36"/>
      <c r="C281" s="35" t="s">
        <v>30</v>
      </c>
      <c r="D281" s="13">
        <v>6313</v>
      </c>
      <c r="J281" s="13">
        <v>390</v>
      </c>
      <c r="K281" s="13">
        <v>1278</v>
      </c>
      <c r="L281" s="13">
        <v>750</v>
      </c>
      <c r="M281" s="13">
        <v>190</v>
      </c>
      <c r="N281" s="13">
        <v>185</v>
      </c>
      <c r="O281" s="13">
        <v>230</v>
      </c>
      <c r="P281" s="13">
        <v>520</v>
      </c>
      <c r="Q281" s="13">
        <v>230</v>
      </c>
      <c r="R281" s="13">
        <v>540</v>
      </c>
      <c r="S281" s="13">
        <v>190</v>
      </c>
      <c r="T281" s="13">
        <v>750</v>
      </c>
      <c r="U281" s="13">
        <v>1060</v>
      </c>
    </row>
    <row r="282" spans="1:21" x14ac:dyDescent="0.3">
      <c r="A282" s="36"/>
      <c r="B282" s="36"/>
      <c r="C282" s="35" t="s">
        <v>31</v>
      </c>
      <c r="D282" s="13">
        <v>0.72099999999999997</v>
      </c>
      <c r="J282" s="13">
        <v>0.4</v>
      </c>
      <c r="K282" s="13">
        <v>0.76500000000000001</v>
      </c>
      <c r="L282" s="13">
        <v>0.79</v>
      </c>
      <c r="M282" s="13">
        <v>0.8</v>
      </c>
      <c r="N282" s="13">
        <v>0.85</v>
      </c>
      <c r="O282" s="13">
        <v>0.85</v>
      </c>
      <c r="P282" s="13">
        <v>0.9</v>
      </c>
      <c r="Q282" s="13">
        <v>0.45</v>
      </c>
      <c r="R282" s="13">
        <v>0.55000000000000004</v>
      </c>
      <c r="S282" s="13">
        <v>0.7</v>
      </c>
      <c r="T282" s="13">
        <v>0.75</v>
      </c>
      <c r="U282" s="13">
        <v>0.71199999999999997</v>
      </c>
    </row>
  </sheetData>
  <mergeCells count="101">
    <mergeCell ref="B277:B282"/>
    <mergeCell ref="A277:A282"/>
    <mergeCell ref="B260:B264"/>
    <mergeCell ref="A260:A264"/>
    <mergeCell ref="B265:B270"/>
    <mergeCell ref="A265:A270"/>
    <mergeCell ref="B271:B276"/>
    <mergeCell ref="A271:A276"/>
    <mergeCell ref="B240:B246"/>
    <mergeCell ref="A240:A246"/>
    <mergeCell ref="B247:B253"/>
    <mergeCell ref="A247:A253"/>
    <mergeCell ref="B254:B259"/>
    <mergeCell ref="A254:A259"/>
    <mergeCell ref="B229:B233"/>
    <mergeCell ref="A229:A233"/>
    <mergeCell ref="A234:A239"/>
    <mergeCell ref="B234:B239"/>
    <mergeCell ref="B212:B217"/>
    <mergeCell ref="A212:A217"/>
    <mergeCell ref="B218:B223"/>
    <mergeCell ref="A218:A223"/>
    <mergeCell ref="B224:B228"/>
    <mergeCell ref="A224:A228"/>
    <mergeCell ref="B194:B199"/>
    <mergeCell ref="A194:A199"/>
    <mergeCell ref="B200:B205"/>
    <mergeCell ref="A200:A205"/>
    <mergeCell ref="B206:B211"/>
    <mergeCell ref="A206:A211"/>
    <mergeCell ref="A179:A183"/>
    <mergeCell ref="B179:B183"/>
    <mergeCell ref="B184:B188"/>
    <mergeCell ref="A184:A188"/>
    <mergeCell ref="B189:B193"/>
    <mergeCell ref="A189:A193"/>
    <mergeCell ref="B162:B166"/>
    <mergeCell ref="A162:A166"/>
    <mergeCell ref="B168:B172"/>
    <mergeCell ref="A168:A172"/>
    <mergeCell ref="B173:B178"/>
    <mergeCell ref="A173:A178"/>
    <mergeCell ref="B145:B150"/>
    <mergeCell ref="A145:A150"/>
    <mergeCell ref="B151:B156"/>
    <mergeCell ref="A151:A156"/>
    <mergeCell ref="B157:B161"/>
    <mergeCell ref="A157:A161"/>
    <mergeCell ref="A129:A131"/>
    <mergeCell ref="B129:B131"/>
    <mergeCell ref="B132:B138"/>
    <mergeCell ref="A132:A138"/>
    <mergeCell ref="B139:B144"/>
    <mergeCell ref="A139:A144"/>
    <mergeCell ref="B115:B120"/>
    <mergeCell ref="A115:A120"/>
    <mergeCell ref="B121:B123"/>
    <mergeCell ref="A121:A123"/>
    <mergeCell ref="B124:B128"/>
    <mergeCell ref="A124:A128"/>
    <mergeCell ref="A101:A106"/>
    <mergeCell ref="B101:B106"/>
    <mergeCell ref="A107:A111"/>
    <mergeCell ref="B107:B111"/>
    <mergeCell ref="A112:A114"/>
    <mergeCell ref="B112:B114"/>
    <mergeCell ref="A82:A88"/>
    <mergeCell ref="B82:B88"/>
    <mergeCell ref="A89:A94"/>
    <mergeCell ref="B89:B94"/>
    <mergeCell ref="A95:A100"/>
    <mergeCell ref="B95:B100"/>
    <mergeCell ref="A64:A69"/>
    <mergeCell ref="B64:B69"/>
    <mergeCell ref="A70:A76"/>
    <mergeCell ref="B70:B76"/>
    <mergeCell ref="A77:A81"/>
    <mergeCell ref="B77:B81"/>
    <mergeCell ref="A43:A49"/>
    <mergeCell ref="B43:B49"/>
    <mergeCell ref="A50:A55"/>
    <mergeCell ref="B50:B55"/>
    <mergeCell ref="A56:A62"/>
    <mergeCell ref="B56:B62"/>
    <mergeCell ref="A29:A32"/>
    <mergeCell ref="B29:B32"/>
    <mergeCell ref="A33:A36"/>
    <mergeCell ref="B33:B36"/>
    <mergeCell ref="A37:A42"/>
    <mergeCell ref="B37:B42"/>
    <mergeCell ref="A12:A17"/>
    <mergeCell ref="B12:B17"/>
    <mergeCell ref="A18:A23"/>
    <mergeCell ref="B18:B23"/>
    <mergeCell ref="A24:A28"/>
    <mergeCell ref="B24:B28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2018-07-11T15:21:52Z</dcterms:created>
  <dcterms:modified xsi:type="dcterms:W3CDTF">2023-05-05T14:50:59Z</dcterms:modified>
</cp:coreProperties>
</file>