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<sst xmlns="http://schemas.openxmlformats.org/spreadsheetml/2006/main" count="553" uniqueCount="112">
  <si>
    <t xml:space="preserve">FECHA : </t>
  </si>
  <si>
    <t>DEPARTAMENTO</t>
  </si>
  <si>
    <t>ANCASH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</si>
  <si>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</si>
  <si>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</si>
  <si>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</si>
  <si>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</si>
  <si>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</si>
  <si>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</si>
  <si>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</si>
  <si>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</si>
  <si>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</si>
  <si>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</si>
  <si>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</si>
  <si>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</si>
  <si>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</si>
  <si>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</si>
  <si>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</si>
  <si>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</si>
  <si>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</si>
  <si>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</si>
  <si>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</si>
  <si>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</si>
  <si>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</si>
  <si>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</si>
  <si>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</si>
  <si>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</si>
  <si>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</si>
  <si>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</si>
  <si>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</si>
  <si>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</si>
  <si>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AJI</t>
  </si>
  <si>
    <t>AJO</t>
  </si>
  <si>
    <t>ALCACHOFA</t>
  </si>
  <si>
    <t>ALFALFA</t>
  </si>
  <si>
    <t>ALGODON</t>
  </si>
  <si>
    <t>ALGODON HIBRIDO HAZERA</t>
  </si>
  <si>
    <t>ALGODON TANGUIS</t>
  </si>
  <si>
    <t>APIO</t>
  </si>
  <si>
    <t>ARANDANO</t>
  </si>
  <si>
    <t>ARROZ</t>
  </si>
  <si>
    <t>ARVEJA GRANO SECO</t>
  </si>
  <si>
    <t>ARVEJA GRANO VERDE</t>
  </si>
  <si>
    <t>BETARRAGA</t>
  </si>
  <si>
    <t>CAIGUA(T)</t>
  </si>
  <si>
    <t>CAMOTE</t>
  </si>
  <si>
    <t>CAPULI (PRUNUS SEROTINA SSP. CAPULI)</t>
  </si>
  <si>
    <t>CAÑA DE AZUCAR (PARA FRUTA)</t>
  </si>
  <si>
    <t>CEBADA GRANO</t>
  </si>
  <si>
    <t>CEBOLLA</t>
  </si>
  <si>
    <t>CHIRIMOYO</t>
  </si>
  <si>
    <t>CHOCHO O TARHUI GRANO SECO</t>
  </si>
  <si>
    <t>CIRUELO (CIRUELA SPONDIAS)</t>
  </si>
  <si>
    <t>COL O REPOLLO</t>
  </si>
  <si>
    <t>COLIFLOR</t>
  </si>
  <si>
    <t>ESPARRAGO</t>
  </si>
  <si>
    <t>ESPINACA (T)</t>
  </si>
  <si>
    <t>FRIJOL GRANO SECO</t>
  </si>
  <si>
    <t>FRIJOL GRANO VERDE</t>
  </si>
  <si>
    <t>FRIJOL VAINITA</t>
  </si>
  <si>
    <t>GRANADILLA</t>
  </si>
  <si>
    <t>GRANADO</t>
  </si>
  <si>
    <t>GUAYABO</t>
  </si>
  <si>
    <t>HABA GRANO SECO</t>
  </si>
  <si>
    <t>HABA GRANO VERDE</t>
  </si>
  <si>
    <t>HIGUERA</t>
  </si>
  <si>
    <t>LECHUGA</t>
  </si>
  <si>
    <t>LENTEJA GRANO SECO</t>
  </si>
  <si>
    <t>LIMA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</si>
  <si>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</si>
  <si>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</si>
  <si>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</si>
  <si>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</si>
  <si>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</si>
  <si>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</si>
  <si>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</si>
  <si>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MAIZ MORADO</t>
  </si>
  <si>
    <t>MANGO</t>
  </si>
  <si>
    <t>MANZANO</t>
  </si>
  <si>
    <t>MARACUYA</t>
  </si>
  <si>
    <t>MARIGOLD</t>
  </si>
  <si>
    <t>MELOCOTONERO</t>
  </si>
  <si>
    <t>MEMBRILLERO</t>
  </si>
  <si>
    <t>NABO</t>
  </si>
  <si>
    <t>NARANJO</t>
  </si>
  <si>
    <t>NISPERO</t>
  </si>
  <si>
    <t>NOGAL</t>
  </si>
  <si>
    <t>OCA</t>
  </si>
  <si>
    <t>OLLUCO</t>
  </si>
  <si>
    <t>PACAE O GUABO</t>
  </si>
  <si>
    <t>PALLAR GRANO SECO</t>
  </si>
  <si>
    <t>PALTO</t>
  </si>
  <si>
    <t>PAPA (agrupa mejoradas y nativas)</t>
  </si>
  <si>
    <t>PAPAYA</t>
  </si>
  <si>
    <t>PAPRIKA</t>
  </si>
  <si>
    <t>PEPINILLO (CUCUMIS SATIVUS)</t>
  </si>
  <si>
    <t>PERAL</t>
  </si>
  <si>
    <t>PLATANOS Y BANANAS PARA COCCIÓN (M X paradisiaca)</t>
  </si>
  <si>
    <t>PORO</t>
  </si>
  <si>
    <t>QUINUA</t>
  </si>
  <si>
    <t>RABANO</t>
  </si>
  <si>
    <t>SANDIA</t>
  </si>
  <si>
    <t>TOMATE</t>
  </si>
  <si>
    <t>TORONJO</t>
  </si>
  <si>
    <t>TRIGO BLANDO</t>
  </si>
  <si>
    <t>TUMBO</t>
  </si>
  <si>
    <t>TUNA</t>
  </si>
  <si>
    <t>VID</t>
  </si>
  <si>
    <t>YUCA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</si>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</sst>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2" xfId="0" applyFont="1" applyBorder="1"/>
    <xf numFmtId="0" fontId="2" fillId="0" borderId="0" xfId="0" applyFont="1"/>
    <xf numFmtId="0" fontId="1" fillId="0" borderId="0" xfId="0" applyFont="1"/>
    <xf numFmtId="0" fontId="1" fillId="0" borderId="13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3"/>
  <sheetViews>
    <sheetView tabSelected="1" workbookViewId="0">
      <selection activeCell="A448" sqref="A448:A453"/>
    </sheetView>
  </sheetViews>
  <sheetFormatPr baseColWidth="10" defaultRowHeight="14.4" x14ac:dyDescent="0.3"/>
  <cols>
    <col min="1" max="1" width="15.88671875" bestFit="1" customWidth="1"/>
    <col min="2" max="2" width="36.6640625" customWidth="1"/>
    <col min="3" max="3" width="20.88671875" bestFit="1" customWidth="1"/>
    <col min="4" max="4" width="11.44140625" style="12"/>
    <col min="5" max="21" width="9.109375" style="12" bestFit="1" customWidth="1"/>
  </cols>
  <sheetData>
    <row r="1" spans="1:21" ht="15" x14ac:dyDescent="0.25">
      <c r="A1" t="s">
        <v>0</v>
      </c>
      <c r="B1" s="1">
        <f ca="1">NOW()</f>
        <v>45051.418097685186</v>
      </c>
    </row>
    <row r="3" spans="1:21" ht="15" x14ac:dyDescent="0.25">
      <c r="A3" s="2" t="s">
        <v>1</v>
      </c>
      <c r="B3" s="3"/>
      <c r="C3" s="4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" x14ac:dyDescent="0.25">
      <c r="A4" s="5" t="s">
        <v>2</v>
      </c>
      <c r="B4" s="4"/>
      <c r="C4" s="4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5.75" x14ac:dyDescent="0.25">
      <c r="A5" s="6"/>
      <c r="B5" s="6"/>
      <c r="C5" s="6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15.75" x14ac:dyDescent="0.25">
      <c r="A6" s="19" t="s">
        <v>111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1"/>
    </row>
    <row r="7" spans="1:21" ht="15.6" x14ac:dyDescent="0.3">
      <c r="A7" s="22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4"/>
    </row>
    <row r="8" spans="1:21" ht="15.75" x14ac:dyDescent="0.25">
      <c r="A8" s="25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7"/>
    </row>
    <row r="9" spans="1:21" ht="15.75" x14ac:dyDescent="0.25">
      <c r="A9" s="7"/>
      <c r="B9" s="8"/>
      <c r="C9" s="8"/>
      <c r="D9" s="15"/>
      <c r="E9" s="15"/>
      <c r="F9" s="15"/>
      <c r="G9" s="15"/>
      <c r="H9" s="15"/>
      <c r="I9" s="15"/>
      <c r="J9" s="28" t="s">
        <v>21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30"/>
    </row>
    <row r="10" spans="1:21" ht="15.75" x14ac:dyDescent="0.25">
      <c r="A10" s="9"/>
      <c r="B10" s="9"/>
      <c r="C10" s="9"/>
      <c r="D10" s="16"/>
      <c r="E10" s="31" t="s">
        <v>22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16"/>
      <c r="R10" s="16"/>
      <c r="S10" s="16"/>
      <c r="T10" s="16"/>
      <c r="U10" s="16"/>
    </row>
    <row r="11" spans="1:21" x14ac:dyDescent="0.3">
      <c r="A11" s="10" t="s">
        <v>5</v>
      </c>
      <c r="B11" s="11" t="s">
        <v>6</v>
      </c>
      <c r="C11" s="11" t="s">
        <v>7</v>
      </c>
      <c r="D11" s="17" t="s">
        <v>8</v>
      </c>
      <c r="E11" s="17" t="s">
        <v>9</v>
      </c>
      <c r="F11" s="17" t="s">
        <v>10</v>
      </c>
      <c r="G11" s="17" t="s">
        <v>11</v>
      </c>
      <c r="H11" s="17" t="s">
        <v>12</v>
      </c>
      <c r="I11" s="17" t="s">
        <v>13</v>
      </c>
      <c r="J11" s="17" t="s">
        <v>14</v>
      </c>
      <c r="K11" s="17" t="s">
        <v>15</v>
      </c>
      <c r="L11" s="17" t="s">
        <v>16</v>
      </c>
      <c r="M11" s="17" t="s">
        <v>17</v>
      </c>
      <c r="N11" s="17" t="s">
        <v>18</v>
      </c>
      <c r="O11" s="17" t="s">
        <v>19</v>
      </c>
      <c r="P11" s="17" t="s">
        <v>20</v>
      </c>
      <c r="Q11" s="17" t="s">
        <v>9</v>
      </c>
      <c r="R11" s="17" t="s">
        <v>10</v>
      </c>
      <c r="S11" s="17" t="s">
        <v>11</v>
      </c>
      <c r="T11" s="17" t="s">
        <v>12</v>
      </c>
      <c r="U11" s="18" t="s">
        <v>13</v>
      </c>
    </row>
    <row r="12" spans="1:21" x14ac:dyDescent="0.3">
      <c r="A12" s="36">
        <v>14030010000</v>
      </c>
      <c r="B12" s="36" t="s">
        <v>23</v>
      </c>
      <c r="C12" t="s">
        <v>24</v>
      </c>
      <c r="E12" s="12">
        <v>4</v>
      </c>
      <c r="F12" s="12">
        <v>4</v>
      </c>
      <c r="G12" s="12">
        <v>4</v>
      </c>
      <c r="H12" s="12">
        <v>5</v>
      </c>
      <c r="I12" s="12">
        <v>5</v>
      </c>
      <c r="J12" s="12">
        <v>4</v>
      </c>
      <c r="K12" s="12">
        <v>6</v>
      </c>
      <c r="L12" s="12">
        <v>7</v>
      </c>
      <c r="M12" s="12">
        <v>8</v>
      </c>
      <c r="N12" s="12">
        <v>9</v>
      </c>
      <c r="O12" s="12">
        <v>9</v>
      </c>
      <c r="P12" s="12">
        <v>9</v>
      </c>
      <c r="Q12" s="12">
        <v>9</v>
      </c>
      <c r="R12" s="12">
        <v>9</v>
      </c>
      <c r="S12" s="12">
        <v>9</v>
      </c>
      <c r="T12" s="12">
        <v>9</v>
      </c>
      <c r="U12" s="12">
        <v>9</v>
      </c>
    </row>
    <row r="13" spans="1:21" x14ac:dyDescent="0.3">
      <c r="A13" s="35"/>
      <c r="B13" s="35"/>
      <c r="C13" t="s">
        <v>25</v>
      </c>
      <c r="D13" s="12">
        <v>28</v>
      </c>
      <c r="E13" s="12">
        <v>2</v>
      </c>
      <c r="F13" s="12">
        <v>2</v>
      </c>
      <c r="G13" s="12">
        <v>2</v>
      </c>
      <c r="H13" s="12">
        <v>2</v>
      </c>
      <c r="I13" s="12">
        <v>2</v>
      </c>
      <c r="J13" s="12">
        <v>1</v>
      </c>
      <c r="K13" s="12">
        <v>3</v>
      </c>
      <c r="L13" s="12">
        <v>3</v>
      </c>
      <c r="M13" s="12">
        <v>2</v>
      </c>
      <c r="N13" s="12">
        <v>3</v>
      </c>
      <c r="O13" s="12">
        <v>3</v>
      </c>
      <c r="P13" s="12">
        <v>3</v>
      </c>
    </row>
    <row r="14" spans="1:21" x14ac:dyDescent="0.3">
      <c r="A14" s="35"/>
      <c r="B14" s="35"/>
      <c r="C14" t="s">
        <v>26</v>
      </c>
      <c r="D14" s="12">
        <v>29</v>
      </c>
      <c r="J14" s="12">
        <v>2</v>
      </c>
      <c r="K14" s="12">
        <v>1</v>
      </c>
      <c r="L14" s="12">
        <v>2</v>
      </c>
      <c r="M14" s="12">
        <v>1</v>
      </c>
      <c r="N14" s="12">
        <v>2</v>
      </c>
      <c r="O14" s="12">
        <v>3</v>
      </c>
      <c r="P14" s="12">
        <v>3</v>
      </c>
      <c r="Q14" s="12">
        <v>3</v>
      </c>
      <c r="R14" s="12">
        <v>3</v>
      </c>
      <c r="S14" s="12">
        <v>3</v>
      </c>
      <c r="T14" s="12">
        <v>3</v>
      </c>
      <c r="U14" s="12">
        <v>3</v>
      </c>
    </row>
    <row r="15" spans="1:21" x14ac:dyDescent="0.3">
      <c r="A15" s="35"/>
      <c r="B15" s="35"/>
      <c r="C15" t="s">
        <v>27</v>
      </c>
      <c r="D15" s="12">
        <v>8213.7929999999997</v>
      </c>
      <c r="J15" s="12">
        <v>8500</v>
      </c>
      <c r="K15" s="12">
        <v>8000</v>
      </c>
      <c r="L15" s="12">
        <v>8000</v>
      </c>
      <c r="M15" s="12">
        <v>8000</v>
      </c>
      <c r="N15" s="12">
        <v>8800</v>
      </c>
      <c r="O15" s="12">
        <v>8333.3330000000005</v>
      </c>
      <c r="P15" s="12">
        <v>8000</v>
      </c>
      <c r="Q15" s="12">
        <v>8333.3330000000005</v>
      </c>
      <c r="R15" s="12">
        <v>7533.3329999999996</v>
      </c>
      <c r="S15" s="12">
        <v>8333.3330000000005</v>
      </c>
      <c r="T15" s="12">
        <v>8666.6659999999993</v>
      </c>
      <c r="U15" s="12">
        <v>8000</v>
      </c>
    </row>
    <row r="16" spans="1:21" x14ac:dyDescent="0.3">
      <c r="A16" s="35"/>
      <c r="B16" s="35"/>
      <c r="C16" t="s">
        <v>28</v>
      </c>
      <c r="D16" s="12">
        <v>238.2</v>
      </c>
      <c r="J16" s="12">
        <v>17</v>
      </c>
      <c r="K16" s="12">
        <v>8</v>
      </c>
      <c r="L16" s="12">
        <v>16</v>
      </c>
      <c r="M16" s="12">
        <v>8</v>
      </c>
      <c r="N16" s="12">
        <v>17.600000000000001</v>
      </c>
      <c r="O16" s="12">
        <v>25</v>
      </c>
      <c r="P16" s="12">
        <v>24</v>
      </c>
      <c r="Q16" s="12">
        <v>25</v>
      </c>
      <c r="R16" s="12">
        <v>22.6</v>
      </c>
      <c r="S16" s="12">
        <v>25</v>
      </c>
      <c r="T16" s="12">
        <v>26</v>
      </c>
      <c r="U16" s="12">
        <v>24</v>
      </c>
    </row>
    <row r="17" spans="1:21" x14ac:dyDescent="0.3">
      <c r="A17" s="35"/>
      <c r="B17" s="35"/>
      <c r="C17" t="s">
        <v>29</v>
      </c>
      <c r="D17" s="12">
        <v>1.2190000000000001</v>
      </c>
      <c r="J17" s="12">
        <v>1.0940000000000001</v>
      </c>
      <c r="K17" s="12">
        <v>1</v>
      </c>
      <c r="L17" s="12">
        <v>1.113</v>
      </c>
      <c r="M17" s="12">
        <v>1.1000000000000001</v>
      </c>
      <c r="N17" s="12">
        <v>1.1220000000000001</v>
      </c>
      <c r="O17" s="12">
        <v>1.204</v>
      </c>
      <c r="P17" s="12">
        <v>1.2350000000000001</v>
      </c>
      <c r="Q17" s="12">
        <v>1.216</v>
      </c>
      <c r="R17" s="12">
        <v>1.3</v>
      </c>
      <c r="S17" s="12">
        <v>1.302</v>
      </c>
      <c r="T17" s="12">
        <v>1.3480000000000001</v>
      </c>
      <c r="U17" s="12">
        <v>1.2669999999999999</v>
      </c>
    </row>
    <row r="18" spans="1:21" x14ac:dyDescent="0.3">
      <c r="A18" s="35">
        <v>14010010000</v>
      </c>
      <c r="B18" s="35" t="s">
        <v>30</v>
      </c>
      <c r="C18" t="s">
        <v>24</v>
      </c>
      <c r="E18" s="12">
        <v>42</v>
      </c>
      <c r="F18" s="12">
        <v>37</v>
      </c>
      <c r="G18" s="12">
        <v>36</v>
      </c>
      <c r="H18" s="12">
        <v>40</v>
      </c>
      <c r="I18" s="12">
        <v>59</v>
      </c>
      <c r="J18" s="12">
        <v>90</v>
      </c>
      <c r="K18" s="12">
        <v>108</v>
      </c>
      <c r="L18" s="12">
        <v>96</v>
      </c>
      <c r="M18" s="12">
        <v>89</v>
      </c>
      <c r="N18" s="12">
        <v>73</v>
      </c>
      <c r="O18" s="12">
        <v>42</v>
      </c>
      <c r="P18" s="12">
        <v>33</v>
      </c>
      <c r="Q18" s="12">
        <v>30</v>
      </c>
      <c r="R18" s="12">
        <v>24</v>
      </c>
      <c r="S18" s="12">
        <v>24</v>
      </c>
      <c r="T18" s="12">
        <v>43</v>
      </c>
      <c r="U18" s="12">
        <v>97</v>
      </c>
    </row>
    <row r="19" spans="1:21" x14ac:dyDescent="0.3">
      <c r="A19" s="35"/>
      <c r="B19" s="35"/>
      <c r="C19" t="s">
        <v>25</v>
      </c>
      <c r="D19" s="12">
        <v>169</v>
      </c>
      <c r="E19" s="12">
        <v>11</v>
      </c>
      <c r="F19" s="12">
        <v>13</v>
      </c>
      <c r="G19" s="12">
        <v>5</v>
      </c>
      <c r="H19" s="12">
        <v>11</v>
      </c>
      <c r="I19" s="12">
        <v>30</v>
      </c>
      <c r="J19" s="12">
        <v>36</v>
      </c>
      <c r="K19" s="12">
        <v>25</v>
      </c>
      <c r="L19" s="12">
        <v>5</v>
      </c>
      <c r="M19" s="12">
        <v>10</v>
      </c>
      <c r="N19" s="12">
        <v>10</v>
      </c>
      <c r="O19" s="12">
        <v>7</v>
      </c>
      <c r="P19" s="12">
        <v>6</v>
      </c>
    </row>
    <row r="20" spans="1:21" x14ac:dyDescent="0.3">
      <c r="A20" s="35"/>
      <c r="B20" s="35"/>
      <c r="C20" t="s">
        <v>26</v>
      </c>
      <c r="D20" s="12">
        <v>163</v>
      </c>
      <c r="J20" s="12">
        <v>5</v>
      </c>
      <c r="K20" s="12">
        <v>7</v>
      </c>
      <c r="L20" s="12">
        <v>17</v>
      </c>
      <c r="M20" s="12">
        <v>17</v>
      </c>
      <c r="N20" s="12">
        <v>26</v>
      </c>
      <c r="O20" s="12">
        <v>38</v>
      </c>
      <c r="P20" s="12">
        <v>15</v>
      </c>
      <c r="Q20" s="12">
        <v>10</v>
      </c>
      <c r="R20" s="12">
        <v>9</v>
      </c>
      <c r="S20" s="12">
        <v>6</v>
      </c>
      <c r="T20" s="12">
        <v>10</v>
      </c>
      <c r="U20" s="12">
        <v>3</v>
      </c>
    </row>
    <row r="21" spans="1:21" x14ac:dyDescent="0.3">
      <c r="A21" s="35"/>
      <c r="B21" s="35"/>
      <c r="C21" t="s">
        <v>27</v>
      </c>
      <c r="D21" s="12">
        <v>1628.8340000000001</v>
      </c>
      <c r="J21" s="12">
        <v>1400</v>
      </c>
      <c r="K21" s="12">
        <v>1714.2850000000001</v>
      </c>
      <c r="L21" s="12">
        <v>1470.588</v>
      </c>
      <c r="M21" s="12">
        <v>1470.588</v>
      </c>
      <c r="N21" s="12">
        <v>1634.615</v>
      </c>
      <c r="O21" s="12">
        <v>1684.21</v>
      </c>
      <c r="P21" s="12">
        <v>1866.6659999999999</v>
      </c>
      <c r="Q21" s="12">
        <v>1850</v>
      </c>
      <c r="R21" s="12">
        <v>1277.777</v>
      </c>
      <c r="S21" s="12">
        <v>1333.3330000000001</v>
      </c>
      <c r="T21" s="12">
        <v>2000</v>
      </c>
      <c r="U21" s="12">
        <v>1333.3330000000001</v>
      </c>
    </row>
    <row r="22" spans="1:21" x14ac:dyDescent="0.3">
      <c r="A22" s="35"/>
      <c r="B22" s="35"/>
      <c r="C22" t="s">
        <v>28</v>
      </c>
      <c r="D22" s="12">
        <v>265.5</v>
      </c>
      <c r="J22" s="12">
        <v>7</v>
      </c>
      <c r="K22" s="12">
        <v>12</v>
      </c>
      <c r="L22" s="12">
        <v>25</v>
      </c>
      <c r="M22" s="12">
        <v>25</v>
      </c>
      <c r="N22" s="12">
        <v>42.5</v>
      </c>
      <c r="O22" s="12">
        <v>64</v>
      </c>
      <c r="P22" s="12">
        <v>28</v>
      </c>
      <c r="Q22" s="12">
        <v>18.5</v>
      </c>
      <c r="R22" s="12">
        <v>11.5</v>
      </c>
      <c r="S22" s="12">
        <v>8</v>
      </c>
      <c r="T22" s="12">
        <v>20</v>
      </c>
      <c r="U22" s="12">
        <v>4</v>
      </c>
    </row>
    <row r="23" spans="1:21" x14ac:dyDescent="0.3">
      <c r="A23" s="35"/>
      <c r="B23" s="35"/>
      <c r="C23" t="s">
        <v>29</v>
      </c>
      <c r="D23" s="12">
        <v>4.1159999999999997</v>
      </c>
      <c r="J23" s="12">
        <v>4.5</v>
      </c>
      <c r="K23" s="12">
        <v>4</v>
      </c>
      <c r="L23" s="12">
        <v>4.1680000000000001</v>
      </c>
      <c r="M23" s="12">
        <v>4.18</v>
      </c>
      <c r="N23" s="12">
        <v>4.0679999999999996</v>
      </c>
      <c r="O23" s="12">
        <v>4</v>
      </c>
      <c r="P23" s="12">
        <v>4.1020000000000003</v>
      </c>
      <c r="Q23" s="12">
        <v>4</v>
      </c>
      <c r="R23" s="12">
        <v>3.9780000000000002</v>
      </c>
      <c r="S23" s="12">
        <v>4.3250000000000002</v>
      </c>
      <c r="T23" s="12">
        <v>4.4249999999999998</v>
      </c>
      <c r="U23" s="12">
        <v>4.5</v>
      </c>
    </row>
    <row r="24" spans="1:21" x14ac:dyDescent="0.3">
      <c r="A24" s="35">
        <v>14030020000</v>
      </c>
      <c r="B24" s="35" t="s">
        <v>31</v>
      </c>
      <c r="C24" t="s">
        <v>24</v>
      </c>
      <c r="E24" s="12">
        <v>45</v>
      </c>
      <c r="F24" s="12">
        <v>45</v>
      </c>
      <c r="G24" s="12">
        <v>38</v>
      </c>
      <c r="H24" s="12">
        <v>56</v>
      </c>
      <c r="I24" s="12">
        <v>41</v>
      </c>
      <c r="J24" s="12">
        <v>41</v>
      </c>
      <c r="K24" s="12">
        <v>41</v>
      </c>
      <c r="L24" s="12">
        <v>65</v>
      </c>
      <c r="M24" s="12">
        <v>94</v>
      </c>
      <c r="N24" s="12">
        <v>123</v>
      </c>
      <c r="O24" s="12">
        <v>123</v>
      </c>
      <c r="P24" s="12">
        <v>145</v>
      </c>
      <c r="Q24" s="12">
        <v>137</v>
      </c>
      <c r="R24" s="12">
        <v>122</v>
      </c>
      <c r="S24" s="12">
        <v>85</v>
      </c>
      <c r="T24" s="12">
        <v>48</v>
      </c>
      <c r="U24" s="12">
        <v>53</v>
      </c>
    </row>
    <row r="25" spans="1:21" x14ac:dyDescent="0.3">
      <c r="A25" s="35"/>
      <c r="B25" s="35"/>
      <c r="C25" t="s">
        <v>25</v>
      </c>
      <c r="D25" s="12">
        <v>204</v>
      </c>
      <c r="E25" s="12">
        <v>10</v>
      </c>
      <c r="G25" s="12">
        <v>8</v>
      </c>
      <c r="H25" s="12">
        <v>18</v>
      </c>
      <c r="I25" s="12">
        <v>5</v>
      </c>
      <c r="J25" s="12">
        <v>10</v>
      </c>
      <c r="K25" s="12">
        <v>8</v>
      </c>
      <c r="L25" s="12">
        <v>24</v>
      </c>
      <c r="M25" s="12">
        <v>47</v>
      </c>
      <c r="N25" s="12">
        <v>34</v>
      </c>
      <c r="O25" s="12">
        <v>10</v>
      </c>
      <c r="P25" s="12">
        <v>30</v>
      </c>
    </row>
    <row r="26" spans="1:21" x14ac:dyDescent="0.3">
      <c r="A26" s="35"/>
      <c r="B26" s="35"/>
      <c r="C26" t="s">
        <v>26</v>
      </c>
      <c r="D26" s="12">
        <v>204</v>
      </c>
      <c r="J26" s="12">
        <v>10</v>
      </c>
      <c r="K26" s="12">
        <v>8</v>
      </c>
      <c r="M26" s="12">
        <v>18</v>
      </c>
      <c r="N26" s="12">
        <v>5</v>
      </c>
      <c r="O26" s="12">
        <v>10</v>
      </c>
      <c r="P26" s="12">
        <v>8</v>
      </c>
      <c r="Q26" s="12">
        <v>24</v>
      </c>
      <c r="R26" s="12">
        <v>25</v>
      </c>
      <c r="S26" s="12">
        <v>57</v>
      </c>
      <c r="T26" s="12">
        <v>39</v>
      </c>
    </row>
    <row r="27" spans="1:21" x14ac:dyDescent="0.3">
      <c r="A27" s="35"/>
      <c r="B27" s="35"/>
      <c r="C27" t="s">
        <v>27</v>
      </c>
      <c r="D27" s="12">
        <v>5348.0389999999998</v>
      </c>
      <c r="J27" s="12">
        <v>5200</v>
      </c>
      <c r="K27" s="12">
        <v>5625</v>
      </c>
      <c r="M27" s="12">
        <v>5277.777</v>
      </c>
      <c r="N27" s="12">
        <v>5200</v>
      </c>
      <c r="O27" s="12">
        <v>5200</v>
      </c>
      <c r="P27" s="12">
        <v>5250</v>
      </c>
      <c r="Q27" s="12">
        <v>5291.6660000000002</v>
      </c>
      <c r="R27" s="12">
        <v>5200</v>
      </c>
      <c r="S27" s="12">
        <v>5491.2280000000001</v>
      </c>
      <c r="T27" s="12">
        <v>5358.9740000000002</v>
      </c>
    </row>
    <row r="28" spans="1:21" x14ac:dyDescent="0.3">
      <c r="A28" s="35"/>
      <c r="B28" s="35"/>
      <c r="C28" t="s">
        <v>28</v>
      </c>
      <c r="D28" s="12">
        <v>1091</v>
      </c>
      <c r="J28" s="12">
        <v>52</v>
      </c>
      <c r="K28" s="12">
        <v>45</v>
      </c>
      <c r="M28" s="12">
        <v>95</v>
      </c>
      <c r="N28" s="12">
        <v>26</v>
      </c>
      <c r="O28" s="12">
        <v>52</v>
      </c>
      <c r="P28" s="12">
        <v>42</v>
      </c>
      <c r="Q28" s="12">
        <v>127</v>
      </c>
      <c r="R28" s="12">
        <v>130</v>
      </c>
      <c r="S28" s="12">
        <v>313</v>
      </c>
      <c r="T28" s="12">
        <v>209</v>
      </c>
    </row>
    <row r="29" spans="1:21" x14ac:dyDescent="0.3">
      <c r="A29" s="35"/>
      <c r="B29" s="35"/>
      <c r="C29" t="s">
        <v>29</v>
      </c>
      <c r="D29" s="12">
        <v>1.278</v>
      </c>
      <c r="J29" s="12">
        <v>0.85</v>
      </c>
      <c r="K29" s="12">
        <v>0.9</v>
      </c>
      <c r="M29" s="12">
        <v>2</v>
      </c>
      <c r="N29" s="12">
        <v>1.5</v>
      </c>
      <c r="O29" s="12">
        <v>1.2</v>
      </c>
      <c r="P29" s="12">
        <v>1.25</v>
      </c>
      <c r="Q29" s="12">
        <v>1.333</v>
      </c>
      <c r="R29" s="12">
        <v>1.3</v>
      </c>
      <c r="S29" s="12">
        <v>1.3080000000000001</v>
      </c>
      <c r="T29" s="12">
        <v>1.042</v>
      </c>
    </row>
    <row r="30" spans="1:21" x14ac:dyDescent="0.3">
      <c r="A30" s="35">
        <v>14030030000</v>
      </c>
      <c r="B30" s="35" t="s">
        <v>32</v>
      </c>
      <c r="C30" t="s">
        <v>24</v>
      </c>
      <c r="E30" s="12">
        <v>3</v>
      </c>
      <c r="F30" s="12">
        <v>2</v>
      </c>
      <c r="G30" s="12">
        <v>0</v>
      </c>
      <c r="H30" s="12">
        <v>2</v>
      </c>
      <c r="I30" s="12">
        <v>4</v>
      </c>
      <c r="J30" s="12">
        <v>5</v>
      </c>
      <c r="K30" s="12">
        <v>5</v>
      </c>
      <c r="L30" s="12">
        <v>5</v>
      </c>
      <c r="M30" s="12">
        <v>7</v>
      </c>
      <c r="N30" s="12">
        <v>15</v>
      </c>
      <c r="O30" s="12">
        <v>20</v>
      </c>
      <c r="P30" s="12">
        <v>19</v>
      </c>
      <c r="Q30" s="12">
        <v>19</v>
      </c>
      <c r="R30" s="12">
        <v>19</v>
      </c>
      <c r="S30" s="12">
        <v>9</v>
      </c>
      <c r="T30" s="12">
        <v>11</v>
      </c>
      <c r="U30" s="12">
        <v>11</v>
      </c>
    </row>
    <row r="31" spans="1:21" x14ac:dyDescent="0.3">
      <c r="A31" s="35"/>
      <c r="B31" s="35"/>
      <c r="C31" t="s">
        <v>25</v>
      </c>
      <c r="D31" s="12">
        <v>24</v>
      </c>
      <c r="H31" s="12">
        <v>2</v>
      </c>
      <c r="I31" s="12">
        <v>2</v>
      </c>
      <c r="J31" s="12">
        <v>1</v>
      </c>
      <c r="M31" s="12">
        <v>2</v>
      </c>
      <c r="N31" s="12">
        <v>10</v>
      </c>
      <c r="O31" s="12">
        <v>7</v>
      </c>
    </row>
    <row r="32" spans="1:21" x14ac:dyDescent="0.3">
      <c r="A32" s="35"/>
      <c r="B32" s="35"/>
      <c r="C32" t="s">
        <v>26</v>
      </c>
      <c r="D32" s="12">
        <v>23</v>
      </c>
      <c r="N32" s="12">
        <v>2</v>
      </c>
      <c r="O32" s="12">
        <v>2</v>
      </c>
      <c r="P32" s="12">
        <v>1</v>
      </c>
      <c r="S32" s="12">
        <v>10</v>
      </c>
      <c r="T32" s="12">
        <v>8</v>
      </c>
    </row>
    <row r="33" spans="1:21" x14ac:dyDescent="0.3">
      <c r="A33" s="35"/>
      <c r="B33" s="35"/>
      <c r="C33" t="s">
        <v>27</v>
      </c>
      <c r="D33" s="12">
        <v>5113.0429999999997</v>
      </c>
      <c r="N33" s="12">
        <v>4500</v>
      </c>
      <c r="O33" s="12">
        <v>5500</v>
      </c>
      <c r="P33" s="12">
        <v>4600</v>
      </c>
      <c r="S33" s="12">
        <v>5100</v>
      </c>
      <c r="T33" s="12">
        <v>5250</v>
      </c>
    </row>
    <row r="34" spans="1:21" x14ac:dyDescent="0.3">
      <c r="A34" s="35"/>
      <c r="B34" s="35"/>
      <c r="C34" t="s">
        <v>28</v>
      </c>
      <c r="D34" s="12">
        <v>117.6</v>
      </c>
      <c r="N34" s="12">
        <v>9</v>
      </c>
      <c r="O34" s="12">
        <v>11</v>
      </c>
      <c r="P34" s="12">
        <v>4.5999999999999996</v>
      </c>
      <c r="S34" s="12">
        <v>51</v>
      </c>
      <c r="T34" s="12">
        <v>42</v>
      </c>
    </row>
    <row r="35" spans="1:21" x14ac:dyDescent="0.3">
      <c r="A35" s="35"/>
      <c r="B35" s="35"/>
      <c r="C35" t="s">
        <v>29</v>
      </c>
      <c r="D35" s="12">
        <v>3.524</v>
      </c>
      <c r="N35" s="12">
        <v>2.5</v>
      </c>
      <c r="O35" s="12">
        <v>2.35</v>
      </c>
      <c r="P35" s="12">
        <v>2.5</v>
      </c>
      <c r="S35" s="12">
        <v>3.8239999999999998</v>
      </c>
      <c r="T35" s="12">
        <v>3.8</v>
      </c>
    </row>
    <row r="36" spans="1:21" x14ac:dyDescent="0.3">
      <c r="A36" s="35">
        <v>15010080000</v>
      </c>
      <c r="B36" s="35" t="s">
        <v>33</v>
      </c>
      <c r="C36" t="s">
        <v>24</v>
      </c>
      <c r="E36" s="12">
        <v>6208</v>
      </c>
      <c r="F36" s="12">
        <v>6208</v>
      </c>
      <c r="G36" s="12">
        <v>6208</v>
      </c>
      <c r="H36" s="12">
        <v>6208</v>
      </c>
      <c r="I36" s="12">
        <v>6208</v>
      </c>
      <c r="J36" s="12">
        <v>6208</v>
      </c>
      <c r="K36" s="12">
        <v>6208</v>
      </c>
      <c r="L36" s="12">
        <v>6208</v>
      </c>
      <c r="M36" s="12">
        <v>6208</v>
      </c>
      <c r="N36" s="12">
        <v>6208</v>
      </c>
      <c r="O36" s="12">
        <v>6548</v>
      </c>
      <c r="P36" s="12">
        <v>6628</v>
      </c>
      <c r="Q36" s="12">
        <v>6658</v>
      </c>
      <c r="R36" s="12">
        <v>6658</v>
      </c>
      <c r="S36" s="12">
        <v>6658</v>
      </c>
      <c r="T36" s="12">
        <v>6748</v>
      </c>
      <c r="U36" s="12">
        <v>6748</v>
      </c>
    </row>
    <row r="37" spans="1:21" x14ac:dyDescent="0.3">
      <c r="A37" s="35"/>
      <c r="B37" s="35"/>
      <c r="C37" t="s">
        <v>25</v>
      </c>
      <c r="D37" s="12">
        <v>420</v>
      </c>
      <c r="O37" s="12">
        <v>340</v>
      </c>
      <c r="P37" s="12">
        <v>80</v>
      </c>
    </row>
    <row r="38" spans="1:21" x14ac:dyDescent="0.3">
      <c r="A38" s="35"/>
      <c r="B38" s="35"/>
      <c r="C38" t="s">
        <v>26</v>
      </c>
      <c r="D38" s="12">
        <v>420</v>
      </c>
      <c r="U38" s="12">
        <v>420</v>
      </c>
    </row>
    <row r="39" spans="1:21" x14ac:dyDescent="0.3">
      <c r="A39" s="35"/>
      <c r="B39" s="35"/>
      <c r="C39" t="s">
        <v>27</v>
      </c>
      <c r="D39" s="12">
        <v>6976.19</v>
      </c>
    </row>
    <row r="40" spans="1:21" x14ac:dyDescent="0.3">
      <c r="A40" s="35"/>
      <c r="B40" s="35"/>
      <c r="C40" t="s">
        <v>28</v>
      </c>
      <c r="D40" s="12">
        <v>2930</v>
      </c>
      <c r="T40" s="12">
        <v>780</v>
      </c>
      <c r="U40" s="12">
        <v>2150</v>
      </c>
    </row>
    <row r="41" spans="1:21" x14ac:dyDescent="0.3">
      <c r="A41" s="35"/>
      <c r="B41" s="35"/>
      <c r="C41" t="s">
        <v>29</v>
      </c>
      <c r="D41" s="12">
        <v>4.6239999999999997</v>
      </c>
      <c r="T41" s="12">
        <v>4.5999999999999996</v>
      </c>
      <c r="U41" s="12">
        <v>4.633</v>
      </c>
    </row>
    <row r="42" spans="1:21" x14ac:dyDescent="0.3">
      <c r="A42" s="35">
        <v>12010010000</v>
      </c>
      <c r="B42" s="35" t="s">
        <v>34</v>
      </c>
      <c r="C42" t="s">
        <v>24</v>
      </c>
      <c r="E42" s="12">
        <v>7917.02</v>
      </c>
      <c r="F42" s="12">
        <v>7917.02</v>
      </c>
      <c r="G42" s="12">
        <v>7917.02</v>
      </c>
      <c r="H42" s="12">
        <v>7917.02</v>
      </c>
      <c r="I42" s="12">
        <v>7941.02</v>
      </c>
      <c r="J42" s="12">
        <v>7942.02</v>
      </c>
      <c r="K42" s="12">
        <v>7942.02</v>
      </c>
      <c r="L42" s="12">
        <v>7943.02</v>
      </c>
      <c r="M42" s="12">
        <v>7943.02</v>
      </c>
      <c r="N42" s="12">
        <v>7975.02</v>
      </c>
      <c r="O42" s="12">
        <v>7975.02</v>
      </c>
      <c r="P42" s="12">
        <v>7975.02</v>
      </c>
      <c r="Q42" s="12">
        <v>7975.02</v>
      </c>
      <c r="R42" s="12">
        <v>7975.02</v>
      </c>
      <c r="S42" s="12">
        <v>7975.28</v>
      </c>
      <c r="T42" s="12">
        <v>7975.28</v>
      </c>
      <c r="U42" s="12">
        <v>8165.28</v>
      </c>
    </row>
    <row r="43" spans="1:21" x14ac:dyDescent="0.3">
      <c r="A43" s="35"/>
      <c r="B43" s="35"/>
      <c r="C43" t="s">
        <v>25</v>
      </c>
      <c r="D43" s="12">
        <v>58</v>
      </c>
      <c r="I43" s="12">
        <v>24</v>
      </c>
      <c r="J43" s="12">
        <v>1</v>
      </c>
      <c r="L43" s="12">
        <v>1</v>
      </c>
      <c r="N43" s="12">
        <v>32</v>
      </c>
    </row>
    <row r="44" spans="1:21" x14ac:dyDescent="0.3">
      <c r="A44" s="35"/>
      <c r="B44" s="35"/>
      <c r="C44" t="s">
        <v>26</v>
      </c>
      <c r="D44" s="12">
        <v>7966.7</v>
      </c>
      <c r="U44" s="12">
        <v>7966.7</v>
      </c>
    </row>
    <row r="45" spans="1:21" x14ac:dyDescent="0.3">
      <c r="A45" s="35"/>
      <c r="B45" s="35"/>
      <c r="C45" t="s">
        <v>27</v>
      </c>
      <c r="D45" s="12">
        <v>30742.967000000001</v>
      </c>
    </row>
    <row r="46" spans="1:21" x14ac:dyDescent="0.3">
      <c r="A46" s="35"/>
      <c r="B46" s="35"/>
      <c r="C46" t="s">
        <v>28</v>
      </c>
      <c r="D46" s="12">
        <v>244920</v>
      </c>
      <c r="J46" s="12">
        <v>20435</v>
      </c>
      <c r="K46" s="12">
        <v>21349</v>
      </c>
      <c r="L46" s="12">
        <v>22047</v>
      </c>
      <c r="M46" s="12">
        <v>22386</v>
      </c>
      <c r="N46" s="12">
        <v>21614</v>
      </c>
      <c r="O46" s="12">
        <v>20924</v>
      </c>
      <c r="P46" s="12">
        <v>20185</v>
      </c>
      <c r="Q46" s="12">
        <v>19566</v>
      </c>
      <c r="R46" s="12">
        <v>19181</v>
      </c>
      <c r="S46" s="12">
        <v>18640</v>
      </c>
      <c r="T46" s="12">
        <v>18684</v>
      </c>
      <c r="U46" s="12">
        <v>19909</v>
      </c>
    </row>
    <row r="47" spans="1:21" x14ac:dyDescent="0.3">
      <c r="A47" s="35"/>
      <c r="B47" s="35"/>
      <c r="C47" t="s">
        <v>29</v>
      </c>
      <c r="D47" s="12">
        <v>0.246</v>
      </c>
      <c r="J47" s="12">
        <v>0.23100000000000001</v>
      </c>
      <c r="K47" s="12">
        <v>0.23499999999999999</v>
      </c>
      <c r="L47" s="12">
        <v>0.23799999999999999</v>
      </c>
      <c r="M47" s="12">
        <v>0.24</v>
      </c>
      <c r="N47" s="12">
        <v>0.24399999999999999</v>
      </c>
      <c r="O47" s="12">
        <v>0.24299999999999999</v>
      </c>
      <c r="P47" s="12">
        <v>0.245</v>
      </c>
      <c r="Q47" s="12">
        <v>0.25</v>
      </c>
      <c r="R47" s="12">
        <v>0.252</v>
      </c>
      <c r="S47" s="12">
        <v>0.25900000000000001</v>
      </c>
      <c r="T47" s="12">
        <v>0.26</v>
      </c>
      <c r="U47" s="12">
        <v>0.26100000000000001</v>
      </c>
    </row>
    <row r="48" spans="1:21" x14ac:dyDescent="0.3">
      <c r="A48" s="34">
        <v>15020020000</v>
      </c>
      <c r="B48" s="34" t="s">
        <v>35</v>
      </c>
      <c r="C48" t="s">
        <v>24</v>
      </c>
      <c r="E48" s="12">
        <v>443</v>
      </c>
      <c r="F48" s="12">
        <v>443</v>
      </c>
      <c r="G48" s="12">
        <v>443</v>
      </c>
      <c r="H48" s="12">
        <v>443</v>
      </c>
      <c r="I48" s="12">
        <v>443</v>
      </c>
      <c r="J48" s="12">
        <v>443</v>
      </c>
      <c r="K48" s="12">
        <v>443</v>
      </c>
      <c r="L48" s="12">
        <v>443</v>
      </c>
      <c r="M48" s="12">
        <v>443</v>
      </c>
      <c r="N48" s="12">
        <v>443</v>
      </c>
      <c r="O48" s="12">
        <v>443</v>
      </c>
      <c r="P48" s="12">
        <v>443</v>
      </c>
      <c r="Q48" s="12">
        <v>443</v>
      </c>
      <c r="R48" s="12">
        <v>443</v>
      </c>
      <c r="S48" s="12">
        <v>443</v>
      </c>
      <c r="T48" s="12">
        <v>443</v>
      </c>
      <c r="U48" s="12">
        <v>443</v>
      </c>
    </row>
    <row r="49" spans="1:21" x14ac:dyDescent="0.3">
      <c r="A49" s="35">
        <v>15020020107</v>
      </c>
      <c r="B49" s="35" t="s">
        <v>36</v>
      </c>
      <c r="C49" t="s">
        <v>24</v>
      </c>
      <c r="E49" s="12">
        <v>1315</v>
      </c>
      <c r="F49" s="12">
        <v>1405</v>
      </c>
      <c r="G49" s="12">
        <v>1405</v>
      </c>
      <c r="H49" s="12">
        <v>1405</v>
      </c>
      <c r="I49" s="12">
        <v>1405</v>
      </c>
      <c r="J49" s="12">
        <v>1405</v>
      </c>
      <c r="K49" s="12">
        <v>1405</v>
      </c>
      <c r="L49" s="12">
        <v>1405</v>
      </c>
      <c r="M49" s="12">
        <v>1065</v>
      </c>
      <c r="N49" s="12">
        <v>1065</v>
      </c>
      <c r="O49" s="12">
        <v>1245</v>
      </c>
      <c r="P49" s="12">
        <v>1595</v>
      </c>
      <c r="Q49" s="12">
        <v>1895</v>
      </c>
      <c r="R49" s="12">
        <v>2055</v>
      </c>
      <c r="S49" s="12">
        <v>2215</v>
      </c>
      <c r="T49" s="12">
        <v>2215</v>
      </c>
      <c r="U49" s="12">
        <v>2375</v>
      </c>
    </row>
    <row r="50" spans="1:21" x14ac:dyDescent="0.3">
      <c r="A50" s="35"/>
      <c r="B50" s="35"/>
      <c r="C50" t="s">
        <v>25</v>
      </c>
      <c r="D50" s="12">
        <v>710</v>
      </c>
      <c r="E50" s="12">
        <v>90</v>
      </c>
      <c r="F50" s="12">
        <v>90</v>
      </c>
      <c r="O50" s="12">
        <v>180</v>
      </c>
      <c r="P50" s="12">
        <v>350</v>
      </c>
    </row>
    <row r="51" spans="1:21" x14ac:dyDescent="0.3">
      <c r="A51" s="35"/>
      <c r="B51" s="35"/>
      <c r="C51" t="s">
        <v>26</v>
      </c>
      <c r="D51" s="12">
        <v>340</v>
      </c>
      <c r="U51" s="12">
        <v>340</v>
      </c>
    </row>
    <row r="52" spans="1:21" x14ac:dyDescent="0.3">
      <c r="A52" s="35"/>
      <c r="B52" s="35"/>
      <c r="C52" t="s">
        <v>27</v>
      </c>
      <c r="D52" s="12">
        <v>3276.47</v>
      </c>
    </row>
    <row r="53" spans="1:21" x14ac:dyDescent="0.3">
      <c r="A53" s="35"/>
      <c r="B53" s="35"/>
      <c r="C53" t="s">
        <v>28</v>
      </c>
      <c r="D53" s="12">
        <v>1114</v>
      </c>
      <c r="K53" s="12">
        <v>220</v>
      </c>
      <c r="L53" s="12">
        <v>250</v>
      </c>
      <c r="M53" s="12">
        <v>644</v>
      </c>
    </row>
    <row r="54" spans="1:21" x14ac:dyDescent="0.3">
      <c r="A54" s="35"/>
      <c r="B54" s="35"/>
      <c r="C54" t="s">
        <v>29</v>
      </c>
      <c r="D54" s="12">
        <v>3.8860000000000001</v>
      </c>
      <c r="K54" s="12">
        <v>3.52</v>
      </c>
      <c r="L54" s="12">
        <v>3.58</v>
      </c>
      <c r="M54" s="12">
        <v>4.13</v>
      </c>
    </row>
    <row r="55" spans="1:21" x14ac:dyDescent="0.3">
      <c r="A55" s="35">
        <v>15020020101</v>
      </c>
      <c r="B55" s="35" t="s">
        <v>37</v>
      </c>
      <c r="C55" t="s">
        <v>24</v>
      </c>
      <c r="E55" s="12">
        <v>13198</v>
      </c>
      <c r="F55" s="12">
        <v>13222</v>
      </c>
      <c r="G55" s="12">
        <v>13231</v>
      </c>
      <c r="H55" s="12">
        <v>13231</v>
      </c>
      <c r="I55" s="12">
        <v>13231</v>
      </c>
      <c r="J55" s="12">
        <v>13240</v>
      </c>
      <c r="K55" s="12">
        <v>13240</v>
      </c>
      <c r="L55" s="12">
        <v>13240</v>
      </c>
      <c r="M55" s="12">
        <v>12880</v>
      </c>
      <c r="N55" s="12">
        <v>12880</v>
      </c>
      <c r="O55" s="12">
        <v>12914</v>
      </c>
      <c r="P55" s="12">
        <v>13009</v>
      </c>
      <c r="Q55" s="12">
        <v>13107</v>
      </c>
      <c r="R55" s="12">
        <v>13157</v>
      </c>
      <c r="S55" s="12">
        <v>13157</v>
      </c>
      <c r="T55" s="12">
        <v>13157</v>
      </c>
      <c r="U55" s="12">
        <v>13157</v>
      </c>
    </row>
    <row r="56" spans="1:21" x14ac:dyDescent="0.3">
      <c r="A56" s="35"/>
      <c r="B56" s="35"/>
      <c r="C56" t="s">
        <v>25</v>
      </c>
      <c r="D56" s="12">
        <v>195</v>
      </c>
      <c r="E56" s="12">
        <v>24</v>
      </c>
      <c r="F56" s="12">
        <v>24</v>
      </c>
      <c r="G56" s="12">
        <v>9</v>
      </c>
      <c r="J56" s="12">
        <v>9</v>
      </c>
      <c r="O56" s="12">
        <v>34</v>
      </c>
      <c r="P56" s="12">
        <v>95</v>
      </c>
    </row>
    <row r="57" spans="1:21" x14ac:dyDescent="0.3">
      <c r="A57" s="35"/>
      <c r="B57" s="35"/>
      <c r="C57" t="s">
        <v>26</v>
      </c>
      <c r="D57" s="12">
        <v>360</v>
      </c>
      <c r="U57" s="12">
        <v>360</v>
      </c>
    </row>
    <row r="58" spans="1:21" x14ac:dyDescent="0.3">
      <c r="A58" s="35"/>
      <c r="B58" s="35"/>
      <c r="C58" t="s">
        <v>27</v>
      </c>
      <c r="D58" s="12">
        <v>858.33299999999997</v>
      </c>
    </row>
    <row r="59" spans="1:21" x14ac:dyDescent="0.3">
      <c r="A59" s="35"/>
      <c r="B59" s="35"/>
      <c r="C59" t="s">
        <v>28</v>
      </c>
      <c r="D59" s="12">
        <v>309</v>
      </c>
      <c r="K59" s="12">
        <v>96</v>
      </c>
      <c r="L59" s="12">
        <v>90</v>
      </c>
      <c r="M59" s="12">
        <v>123</v>
      </c>
    </row>
    <row r="60" spans="1:21" x14ac:dyDescent="0.3">
      <c r="A60" s="35"/>
      <c r="B60" s="35"/>
      <c r="C60" t="s">
        <v>29</v>
      </c>
      <c r="D60" s="12">
        <v>3.47</v>
      </c>
      <c r="K60" s="12">
        <v>3.36</v>
      </c>
      <c r="L60" s="12">
        <v>3.403</v>
      </c>
      <c r="M60" s="12">
        <v>3.6059999999999999</v>
      </c>
    </row>
    <row r="61" spans="1:21" x14ac:dyDescent="0.3">
      <c r="A61" s="35">
        <v>14030060000</v>
      </c>
      <c r="B61" s="35" t="s">
        <v>38</v>
      </c>
      <c r="C61" t="s">
        <v>24</v>
      </c>
      <c r="E61" s="12">
        <v>8</v>
      </c>
      <c r="F61" s="12">
        <v>9</v>
      </c>
      <c r="G61" s="12">
        <v>9</v>
      </c>
      <c r="H61" s="12">
        <v>10</v>
      </c>
      <c r="I61" s="12">
        <v>10</v>
      </c>
      <c r="J61" s="12">
        <v>11</v>
      </c>
      <c r="K61" s="12">
        <v>12</v>
      </c>
      <c r="L61" s="12">
        <v>11</v>
      </c>
      <c r="M61" s="12">
        <v>11</v>
      </c>
      <c r="N61" s="12">
        <v>12</v>
      </c>
      <c r="O61" s="12">
        <v>10</v>
      </c>
      <c r="P61" s="12">
        <v>9</v>
      </c>
      <c r="Q61" s="12">
        <v>10</v>
      </c>
      <c r="R61" s="12">
        <v>11</v>
      </c>
      <c r="S61" s="12">
        <v>12</v>
      </c>
      <c r="T61" s="12">
        <v>12</v>
      </c>
      <c r="U61" s="12">
        <v>12</v>
      </c>
    </row>
    <row r="62" spans="1:21" x14ac:dyDescent="0.3">
      <c r="A62" s="35"/>
      <c r="B62" s="35"/>
      <c r="C62" t="s">
        <v>25</v>
      </c>
      <c r="D62" s="12">
        <v>45</v>
      </c>
      <c r="E62" s="12">
        <v>5</v>
      </c>
      <c r="F62" s="12">
        <v>3</v>
      </c>
      <c r="G62" s="12">
        <v>3</v>
      </c>
      <c r="H62" s="12">
        <v>4</v>
      </c>
      <c r="I62" s="12">
        <v>3</v>
      </c>
      <c r="J62" s="12">
        <v>4</v>
      </c>
      <c r="K62" s="12">
        <v>5</v>
      </c>
      <c r="L62" s="12">
        <v>3</v>
      </c>
      <c r="M62" s="12">
        <v>4</v>
      </c>
      <c r="N62" s="12">
        <v>5</v>
      </c>
      <c r="O62" s="12">
        <v>3</v>
      </c>
      <c r="P62" s="12">
        <v>3</v>
      </c>
    </row>
    <row r="63" spans="1:21" x14ac:dyDescent="0.3">
      <c r="A63" s="35"/>
      <c r="B63" s="35"/>
      <c r="C63" t="s">
        <v>26</v>
      </c>
      <c r="D63" s="12">
        <v>46</v>
      </c>
      <c r="J63" s="12">
        <v>3</v>
      </c>
      <c r="K63" s="12">
        <v>4</v>
      </c>
      <c r="L63" s="12">
        <v>4</v>
      </c>
      <c r="M63" s="12">
        <v>4</v>
      </c>
      <c r="N63" s="12">
        <v>4</v>
      </c>
      <c r="O63" s="12">
        <v>5</v>
      </c>
      <c r="P63" s="12">
        <v>4</v>
      </c>
      <c r="Q63" s="12">
        <v>4</v>
      </c>
      <c r="R63" s="12">
        <v>3</v>
      </c>
      <c r="S63" s="12">
        <v>3</v>
      </c>
      <c r="T63" s="12">
        <v>4</v>
      </c>
      <c r="U63" s="12">
        <v>4</v>
      </c>
    </row>
    <row r="64" spans="1:21" x14ac:dyDescent="0.3">
      <c r="A64" s="35"/>
      <c r="B64" s="35"/>
      <c r="C64" t="s">
        <v>27</v>
      </c>
      <c r="D64" s="12">
        <v>8345.652</v>
      </c>
      <c r="J64" s="12">
        <v>8166.6660000000002</v>
      </c>
      <c r="K64" s="12">
        <v>7750</v>
      </c>
      <c r="L64" s="12">
        <v>8125</v>
      </c>
      <c r="M64" s="12">
        <v>8200</v>
      </c>
      <c r="N64" s="12">
        <v>9000</v>
      </c>
      <c r="O64" s="12">
        <v>8600</v>
      </c>
      <c r="P64" s="12">
        <v>8125</v>
      </c>
      <c r="Q64" s="12">
        <v>8750</v>
      </c>
      <c r="R64" s="12">
        <v>7866.6660000000002</v>
      </c>
      <c r="S64" s="12">
        <v>9000</v>
      </c>
      <c r="T64" s="12">
        <v>8500</v>
      </c>
      <c r="U64" s="12">
        <v>8000</v>
      </c>
    </row>
    <row r="65" spans="1:21" x14ac:dyDescent="0.3">
      <c r="A65" s="35"/>
      <c r="B65" s="35"/>
      <c r="C65" t="s">
        <v>28</v>
      </c>
      <c r="D65" s="12">
        <v>383.9</v>
      </c>
      <c r="J65" s="12">
        <v>24.5</v>
      </c>
      <c r="K65" s="12">
        <v>31</v>
      </c>
      <c r="L65" s="12">
        <v>32.5</v>
      </c>
      <c r="M65" s="12">
        <v>32.799999999999997</v>
      </c>
      <c r="N65" s="12">
        <v>36</v>
      </c>
      <c r="O65" s="12">
        <v>43</v>
      </c>
      <c r="P65" s="12">
        <v>32.5</v>
      </c>
      <c r="Q65" s="12">
        <v>35</v>
      </c>
      <c r="R65" s="12">
        <v>23.6</v>
      </c>
      <c r="S65" s="12">
        <v>27</v>
      </c>
      <c r="T65" s="12">
        <v>34</v>
      </c>
      <c r="U65" s="12">
        <v>32</v>
      </c>
    </row>
    <row r="66" spans="1:21" x14ac:dyDescent="0.3">
      <c r="A66" s="35"/>
      <c r="B66" s="35"/>
      <c r="C66" t="s">
        <v>29</v>
      </c>
      <c r="D66" s="12">
        <v>1.24</v>
      </c>
      <c r="J66" s="12">
        <v>1.2370000000000001</v>
      </c>
      <c r="K66" s="12">
        <v>1.2</v>
      </c>
      <c r="L66" s="12">
        <v>1.212</v>
      </c>
      <c r="M66" s="12">
        <v>1.276</v>
      </c>
      <c r="N66" s="12">
        <v>1.2529999999999999</v>
      </c>
      <c r="O66" s="12">
        <v>1.2170000000000001</v>
      </c>
      <c r="P66" s="12">
        <v>1.171</v>
      </c>
      <c r="Q66" s="12">
        <v>1.236</v>
      </c>
      <c r="R66" s="12">
        <v>1.3</v>
      </c>
      <c r="S66" s="12">
        <v>1.25</v>
      </c>
      <c r="T66" s="12">
        <v>1.304</v>
      </c>
      <c r="U66" s="12">
        <v>1.2470000000000001</v>
      </c>
    </row>
    <row r="67" spans="1:21" x14ac:dyDescent="0.3">
      <c r="A67" s="35">
        <v>15010380000</v>
      </c>
      <c r="B67" s="35" t="s">
        <v>39</v>
      </c>
      <c r="C67" t="s">
        <v>24</v>
      </c>
      <c r="E67" s="12">
        <v>190</v>
      </c>
      <c r="F67" s="12">
        <v>220</v>
      </c>
      <c r="G67" s="12">
        <v>220</v>
      </c>
      <c r="H67" s="12">
        <v>220</v>
      </c>
      <c r="I67" s="12">
        <v>220</v>
      </c>
      <c r="J67" s="12">
        <v>220</v>
      </c>
      <c r="K67" s="12">
        <v>220</v>
      </c>
      <c r="L67" s="12">
        <v>220</v>
      </c>
      <c r="M67" s="12">
        <v>280</v>
      </c>
      <c r="N67" s="12">
        <v>280</v>
      </c>
      <c r="O67" s="12">
        <v>280</v>
      </c>
      <c r="P67" s="12">
        <v>280</v>
      </c>
      <c r="Q67" s="12">
        <v>455</v>
      </c>
      <c r="R67" s="12">
        <v>455</v>
      </c>
      <c r="S67" s="12">
        <v>455</v>
      </c>
      <c r="T67" s="12">
        <v>455</v>
      </c>
      <c r="U67" s="12">
        <v>475</v>
      </c>
    </row>
    <row r="68" spans="1:21" x14ac:dyDescent="0.3">
      <c r="A68" s="35"/>
      <c r="B68" s="35"/>
      <c r="C68" t="s">
        <v>25</v>
      </c>
      <c r="D68" s="12">
        <v>90</v>
      </c>
      <c r="F68" s="12">
        <v>30</v>
      </c>
      <c r="M68" s="12">
        <v>60</v>
      </c>
    </row>
    <row r="69" spans="1:21" x14ac:dyDescent="0.3">
      <c r="A69" s="35"/>
      <c r="B69" s="35"/>
      <c r="C69" t="s">
        <v>26</v>
      </c>
      <c r="D69" s="12">
        <v>130</v>
      </c>
      <c r="U69" s="12">
        <v>130</v>
      </c>
    </row>
    <row r="70" spans="1:21" x14ac:dyDescent="0.3">
      <c r="A70" s="35"/>
      <c r="B70" s="35"/>
      <c r="C70" t="s">
        <v>27</v>
      </c>
      <c r="D70" s="12">
        <v>5953.8459999999995</v>
      </c>
    </row>
    <row r="71" spans="1:21" x14ac:dyDescent="0.3">
      <c r="A71" s="35"/>
      <c r="B71" s="35"/>
      <c r="C71" t="s">
        <v>28</v>
      </c>
      <c r="D71" s="12">
        <v>774</v>
      </c>
      <c r="J71" s="12">
        <v>77</v>
      </c>
      <c r="K71" s="12">
        <v>57</v>
      </c>
      <c r="L71" s="12">
        <v>60</v>
      </c>
      <c r="M71" s="12">
        <v>53</v>
      </c>
      <c r="N71" s="12">
        <v>55</v>
      </c>
      <c r="O71" s="12">
        <v>53</v>
      </c>
      <c r="P71" s="12">
        <v>50</v>
      </c>
      <c r="Q71" s="12">
        <v>72</v>
      </c>
      <c r="R71" s="12">
        <v>73</v>
      </c>
      <c r="S71" s="12">
        <v>72</v>
      </c>
      <c r="T71" s="12">
        <v>72</v>
      </c>
      <c r="U71" s="12">
        <v>80</v>
      </c>
    </row>
    <row r="72" spans="1:21" x14ac:dyDescent="0.3">
      <c r="A72" s="35"/>
      <c r="B72" s="35"/>
      <c r="C72" t="s">
        <v>29</v>
      </c>
      <c r="D72" s="12">
        <v>16.558</v>
      </c>
      <c r="J72" s="12">
        <v>19.2</v>
      </c>
      <c r="K72" s="12">
        <v>19</v>
      </c>
      <c r="L72" s="12">
        <v>18.899999999999999</v>
      </c>
      <c r="M72" s="12">
        <v>19</v>
      </c>
      <c r="N72" s="12">
        <v>19.2</v>
      </c>
      <c r="O72" s="12">
        <v>19</v>
      </c>
      <c r="P72" s="12">
        <v>20</v>
      </c>
      <c r="Q72" s="12">
        <v>18.5</v>
      </c>
      <c r="R72" s="12">
        <v>15.8</v>
      </c>
      <c r="S72" s="12">
        <v>11.35</v>
      </c>
      <c r="T72" s="12">
        <v>11.5</v>
      </c>
      <c r="U72" s="12">
        <v>11.5</v>
      </c>
    </row>
    <row r="73" spans="1:21" x14ac:dyDescent="0.3">
      <c r="A73" s="35">
        <v>14010020000</v>
      </c>
      <c r="B73" s="35" t="s">
        <v>40</v>
      </c>
      <c r="C73" t="s">
        <v>24</v>
      </c>
      <c r="G73" s="12">
        <v>1340</v>
      </c>
      <c r="H73" s="12">
        <v>2910</v>
      </c>
      <c r="I73" s="12">
        <v>4480</v>
      </c>
      <c r="J73" s="12">
        <v>6660</v>
      </c>
      <c r="K73" s="12">
        <v>6875</v>
      </c>
      <c r="L73" s="12">
        <v>5720</v>
      </c>
      <c r="M73" s="12">
        <v>4130</v>
      </c>
      <c r="N73" s="12">
        <v>1930</v>
      </c>
      <c r="O73" s="12">
        <v>0</v>
      </c>
      <c r="R73" s="12">
        <v>40</v>
      </c>
      <c r="S73" s="12">
        <v>810</v>
      </c>
      <c r="T73" s="12">
        <v>4030</v>
      </c>
      <c r="U73" s="12">
        <v>5260</v>
      </c>
    </row>
    <row r="74" spans="1:21" x14ac:dyDescent="0.3">
      <c r="A74" s="35"/>
      <c r="B74" s="35"/>
      <c r="C74" t="s">
        <v>25</v>
      </c>
      <c r="D74" s="12">
        <v>6980</v>
      </c>
      <c r="G74" s="12">
        <v>1340</v>
      </c>
      <c r="H74" s="12">
        <v>1570</v>
      </c>
      <c r="I74" s="12">
        <v>1570</v>
      </c>
      <c r="J74" s="12">
        <v>2180</v>
      </c>
      <c r="K74" s="12">
        <v>320</v>
      </c>
    </row>
    <row r="75" spans="1:21" x14ac:dyDescent="0.3">
      <c r="A75" s="35"/>
      <c r="B75" s="35"/>
      <c r="C75" t="s">
        <v>26</v>
      </c>
      <c r="D75" s="12">
        <v>6980</v>
      </c>
      <c r="K75" s="12">
        <v>105</v>
      </c>
      <c r="L75" s="12">
        <v>1155</v>
      </c>
      <c r="M75" s="12">
        <v>1590</v>
      </c>
      <c r="N75" s="12">
        <v>2200</v>
      </c>
      <c r="O75" s="12">
        <v>1930</v>
      </c>
    </row>
    <row r="76" spans="1:21" x14ac:dyDescent="0.3">
      <c r="A76" s="35"/>
      <c r="B76" s="35"/>
      <c r="C76" t="s">
        <v>27</v>
      </c>
      <c r="D76" s="12">
        <v>11908.308999999999</v>
      </c>
      <c r="K76" s="12">
        <v>10476.19</v>
      </c>
      <c r="L76" s="12">
        <v>12017.316000000001</v>
      </c>
      <c r="M76" s="12">
        <v>12037.735000000001</v>
      </c>
      <c r="N76" s="12">
        <v>11977.272000000001</v>
      </c>
      <c r="O76" s="12">
        <v>11735.751</v>
      </c>
    </row>
    <row r="77" spans="1:21" x14ac:dyDescent="0.3">
      <c r="A77" s="35"/>
      <c r="B77" s="35"/>
      <c r="C77" t="s">
        <v>28</v>
      </c>
      <c r="D77" s="12">
        <v>83120</v>
      </c>
      <c r="K77" s="12">
        <v>1100</v>
      </c>
      <c r="L77" s="12">
        <v>13880</v>
      </c>
      <c r="M77" s="12">
        <v>19140</v>
      </c>
      <c r="N77" s="12">
        <v>26350</v>
      </c>
      <c r="O77" s="12">
        <v>22650</v>
      </c>
    </row>
    <row r="78" spans="1:21" x14ac:dyDescent="0.3">
      <c r="A78" s="35"/>
      <c r="B78" s="35"/>
      <c r="C78" t="s">
        <v>29</v>
      </c>
      <c r="D78" s="12">
        <v>1.024</v>
      </c>
      <c r="K78" s="12">
        <v>1.2</v>
      </c>
      <c r="L78" s="12">
        <v>1.1000000000000001</v>
      </c>
      <c r="M78" s="12">
        <v>1</v>
      </c>
      <c r="N78" s="12">
        <v>1.0149999999999999</v>
      </c>
      <c r="O78" s="12">
        <v>1</v>
      </c>
    </row>
    <row r="79" spans="1:21" x14ac:dyDescent="0.3">
      <c r="A79" s="35">
        <v>14060010000</v>
      </c>
      <c r="B79" s="35" t="s">
        <v>41</v>
      </c>
      <c r="C79" t="s">
        <v>24</v>
      </c>
      <c r="E79" s="12">
        <v>51</v>
      </c>
      <c r="F79" s="12">
        <v>16</v>
      </c>
      <c r="G79" s="12">
        <v>14</v>
      </c>
      <c r="H79" s="12">
        <v>167</v>
      </c>
      <c r="I79" s="12">
        <v>514</v>
      </c>
      <c r="J79" s="12">
        <v>850</v>
      </c>
      <c r="K79" s="12">
        <v>934</v>
      </c>
      <c r="L79" s="12">
        <v>953</v>
      </c>
      <c r="M79" s="12">
        <v>978</v>
      </c>
      <c r="N79" s="12">
        <v>972</v>
      </c>
      <c r="O79" s="12">
        <v>829</v>
      </c>
      <c r="P79" s="12">
        <v>472</v>
      </c>
      <c r="Q79" s="12">
        <v>133</v>
      </c>
      <c r="R79" s="12">
        <v>40</v>
      </c>
      <c r="S79" s="12">
        <v>39</v>
      </c>
      <c r="T79" s="12">
        <v>145</v>
      </c>
      <c r="U79" s="12">
        <v>486</v>
      </c>
    </row>
    <row r="80" spans="1:21" x14ac:dyDescent="0.3">
      <c r="A80" s="35"/>
      <c r="B80" s="35"/>
      <c r="C80" t="s">
        <v>25</v>
      </c>
      <c r="D80" s="12">
        <v>983</v>
      </c>
      <c r="F80" s="12">
        <v>6</v>
      </c>
      <c r="G80" s="12">
        <v>3</v>
      </c>
      <c r="H80" s="12">
        <v>158</v>
      </c>
      <c r="I80" s="12">
        <v>347</v>
      </c>
      <c r="J80" s="12">
        <v>336</v>
      </c>
      <c r="K80" s="12">
        <v>84</v>
      </c>
      <c r="L80" s="12">
        <v>19</v>
      </c>
      <c r="M80" s="12">
        <v>30</v>
      </c>
    </row>
    <row r="81" spans="1:21" x14ac:dyDescent="0.3">
      <c r="A81" s="35"/>
      <c r="B81" s="35"/>
      <c r="C81" t="s">
        <v>26</v>
      </c>
      <c r="D81" s="12">
        <v>983</v>
      </c>
      <c r="M81" s="12">
        <v>5</v>
      </c>
      <c r="N81" s="12">
        <v>6</v>
      </c>
      <c r="O81" s="12">
        <v>143</v>
      </c>
      <c r="P81" s="12">
        <v>357</v>
      </c>
      <c r="Q81" s="12">
        <v>339</v>
      </c>
      <c r="R81" s="12">
        <v>93</v>
      </c>
      <c r="S81" s="12">
        <v>40</v>
      </c>
    </row>
    <row r="82" spans="1:21" x14ac:dyDescent="0.3">
      <c r="A82" s="35"/>
      <c r="B82" s="35"/>
      <c r="C82" t="s">
        <v>27</v>
      </c>
      <c r="D82" s="12">
        <v>1019.633</v>
      </c>
      <c r="M82" s="12">
        <v>1140</v>
      </c>
      <c r="N82" s="12">
        <v>1033.3330000000001</v>
      </c>
      <c r="O82" s="12">
        <v>1030.769</v>
      </c>
      <c r="P82" s="12">
        <v>1011.204</v>
      </c>
      <c r="Q82" s="12">
        <v>1023.598</v>
      </c>
      <c r="R82" s="12">
        <v>1010.752</v>
      </c>
      <c r="S82" s="12">
        <v>1025</v>
      </c>
    </row>
    <row r="83" spans="1:21" x14ac:dyDescent="0.3">
      <c r="A83" s="35"/>
      <c r="B83" s="35"/>
      <c r="C83" t="s">
        <v>28</v>
      </c>
      <c r="D83" s="12">
        <v>1002.3</v>
      </c>
      <c r="M83" s="12">
        <v>5.7</v>
      </c>
      <c r="N83" s="12">
        <v>6.2</v>
      </c>
      <c r="O83" s="12">
        <v>147.4</v>
      </c>
      <c r="P83" s="12">
        <v>361</v>
      </c>
      <c r="Q83" s="12">
        <v>347</v>
      </c>
      <c r="R83" s="12">
        <v>94</v>
      </c>
      <c r="S83" s="12">
        <v>41</v>
      </c>
    </row>
    <row r="84" spans="1:21" x14ac:dyDescent="0.3">
      <c r="A84" s="35"/>
      <c r="B84" s="35"/>
      <c r="C84" t="s">
        <v>29</v>
      </c>
      <c r="D84" s="12">
        <v>2.8010000000000002</v>
      </c>
      <c r="M84" s="12">
        <v>3.0070000000000001</v>
      </c>
      <c r="N84" s="12">
        <v>2.903</v>
      </c>
      <c r="O84" s="12">
        <v>2.7360000000000002</v>
      </c>
      <c r="P84" s="12">
        <v>2.8159999999999998</v>
      </c>
      <c r="Q84" s="12">
        <v>2.7690000000000001</v>
      </c>
      <c r="R84" s="12">
        <v>2.8490000000000002</v>
      </c>
      <c r="S84" s="12">
        <v>3.024</v>
      </c>
    </row>
    <row r="85" spans="1:21" x14ac:dyDescent="0.3">
      <c r="A85" s="35">
        <v>14030050000</v>
      </c>
      <c r="B85" s="35" t="s">
        <v>42</v>
      </c>
      <c r="C85" t="s">
        <v>24</v>
      </c>
      <c r="E85" s="12">
        <v>231</v>
      </c>
      <c r="F85" s="12">
        <v>235</v>
      </c>
      <c r="G85" s="12">
        <v>237</v>
      </c>
      <c r="H85" s="12">
        <v>207</v>
      </c>
      <c r="I85" s="12">
        <v>146</v>
      </c>
      <c r="J85" s="12">
        <v>117</v>
      </c>
      <c r="K85" s="12">
        <v>136</v>
      </c>
      <c r="L85" s="12">
        <v>142</v>
      </c>
      <c r="M85" s="12">
        <v>141</v>
      </c>
      <c r="N85" s="12">
        <v>142</v>
      </c>
      <c r="O85" s="12">
        <v>185</v>
      </c>
      <c r="P85" s="12">
        <v>210</v>
      </c>
      <c r="Q85" s="12">
        <v>240</v>
      </c>
      <c r="R85" s="12">
        <v>251</v>
      </c>
      <c r="S85" s="12">
        <v>242</v>
      </c>
      <c r="T85" s="12">
        <v>218</v>
      </c>
      <c r="U85" s="12">
        <v>142</v>
      </c>
    </row>
    <row r="86" spans="1:21" x14ac:dyDescent="0.3">
      <c r="A86" s="35"/>
      <c r="B86" s="35"/>
      <c r="C86" t="s">
        <v>25</v>
      </c>
      <c r="D86" s="12">
        <v>710</v>
      </c>
      <c r="E86" s="12">
        <v>80</v>
      </c>
      <c r="F86" s="12">
        <v>87</v>
      </c>
      <c r="G86" s="12">
        <v>70</v>
      </c>
      <c r="H86" s="12">
        <v>50</v>
      </c>
      <c r="I86" s="12">
        <v>17</v>
      </c>
      <c r="J86" s="12">
        <v>55</v>
      </c>
      <c r="K86" s="12">
        <v>64</v>
      </c>
      <c r="L86" s="12">
        <v>23</v>
      </c>
      <c r="M86" s="12">
        <v>50</v>
      </c>
      <c r="N86" s="12">
        <v>64</v>
      </c>
      <c r="O86" s="12">
        <v>75</v>
      </c>
      <c r="P86" s="12">
        <v>75</v>
      </c>
    </row>
    <row r="87" spans="1:21" x14ac:dyDescent="0.3">
      <c r="A87" s="35"/>
      <c r="B87" s="35"/>
      <c r="C87" t="s">
        <v>26</v>
      </c>
      <c r="D87" s="12">
        <v>730</v>
      </c>
      <c r="J87" s="12">
        <v>84</v>
      </c>
      <c r="K87" s="12">
        <v>45</v>
      </c>
      <c r="L87" s="12">
        <v>17</v>
      </c>
      <c r="M87" s="12">
        <v>51</v>
      </c>
      <c r="N87" s="12">
        <v>63</v>
      </c>
      <c r="O87" s="12">
        <v>32</v>
      </c>
      <c r="P87" s="12">
        <v>50</v>
      </c>
      <c r="Q87" s="12">
        <v>64</v>
      </c>
      <c r="R87" s="12">
        <v>78</v>
      </c>
      <c r="S87" s="12">
        <v>75</v>
      </c>
      <c r="T87" s="12">
        <v>74</v>
      </c>
      <c r="U87" s="12">
        <v>97</v>
      </c>
    </row>
    <row r="88" spans="1:21" x14ac:dyDescent="0.3">
      <c r="A88" s="35"/>
      <c r="B88" s="35"/>
      <c r="C88" t="s">
        <v>27</v>
      </c>
      <c r="D88" s="12">
        <v>3507.9450000000002</v>
      </c>
      <c r="J88" s="12">
        <v>3572.6190000000001</v>
      </c>
      <c r="K88" s="12">
        <v>3546.6660000000002</v>
      </c>
      <c r="L88" s="12">
        <v>3500</v>
      </c>
      <c r="M88" s="12">
        <v>3529.4110000000001</v>
      </c>
      <c r="N88" s="12">
        <v>3495.2379999999998</v>
      </c>
      <c r="O88" s="12">
        <v>3550</v>
      </c>
      <c r="P88" s="12">
        <v>3600</v>
      </c>
      <c r="Q88" s="12">
        <v>3406.25</v>
      </c>
      <c r="R88" s="12">
        <v>3615.384</v>
      </c>
      <c r="S88" s="12">
        <v>3466.6660000000002</v>
      </c>
      <c r="T88" s="12">
        <v>3594.5940000000001</v>
      </c>
      <c r="U88" s="12">
        <v>3317.5250000000001</v>
      </c>
    </row>
    <row r="89" spans="1:21" x14ac:dyDescent="0.3">
      <c r="A89" s="35"/>
      <c r="B89" s="35"/>
      <c r="C89" t="s">
        <v>28</v>
      </c>
      <c r="D89" s="12">
        <v>2560.8000000000002</v>
      </c>
      <c r="J89" s="12">
        <v>300.10000000000002</v>
      </c>
      <c r="K89" s="12">
        <v>159.6</v>
      </c>
      <c r="L89" s="12">
        <v>59.5</v>
      </c>
      <c r="M89" s="12">
        <v>180</v>
      </c>
      <c r="N89" s="12">
        <v>220.2</v>
      </c>
      <c r="O89" s="12">
        <v>113.6</v>
      </c>
      <c r="P89" s="12">
        <v>180</v>
      </c>
      <c r="Q89" s="12">
        <v>218</v>
      </c>
      <c r="R89" s="12">
        <v>282</v>
      </c>
      <c r="S89" s="12">
        <v>260</v>
      </c>
      <c r="T89" s="12">
        <v>266</v>
      </c>
      <c r="U89" s="12">
        <v>321.8</v>
      </c>
    </row>
    <row r="90" spans="1:21" x14ac:dyDescent="0.3">
      <c r="A90" s="35"/>
      <c r="B90" s="35"/>
      <c r="C90" t="s">
        <v>29</v>
      </c>
      <c r="D90" s="12">
        <v>1.5049999999999999</v>
      </c>
      <c r="J90" s="12">
        <v>1.431</v>
      </c>
      <c r="K90" s="12">
        <v>1.2949999999999999</v>
      </c>
      <c r="L90" s="12">
        <v>1.637</v>
      </c>
      <c r="M90" s="12">
        <v>2.2599999999999998</v>
      </c>
      <c r="N90" s="12">
        <v>1.657</v>
      </c>
      <c r="O90" s="12">
        <v>1.605</v>
      </c>
      <c r="P90" s="12">
        <v>1.4450000000000001</v>
      </c>
      <c r="Q90" s="12">
        <v>1.42</v>
      </c>
      <c r="R90" s="12">
        <v>1.272</v>
      </c>
      <c r="S90" s="12">
        <v>1.2430000000000001</v>
      </c>
      <c r="T90" s="12">
        <v>1.6279999999999999</v>
      </c>
      <c r="U90" s="12">
        <v>1.5009999999999999</v>
      </c>
    </row>
    <row r="91" spans="1:21" x14ac:dyDescent="0.3">
      <c r="A91" s="35">
        <v>14030070000</v>
      </c>
      <c r="B91" s="35" t="s">
        <v>43</v>
      </c>
      <c r="C91" t="s">
        <v>24</v>
      </c>
      <c r="E91" s="12">
        <v>35</v>
      </c>
      <c r="F91" s="12">
        <v>34</v>
      </c>
      <c r="G91" s="12">
        <v>33</v>
      </c>
      <c r="H91" s="12">
        <v>35</v>
      </c>
      <c r="I91" s="12">
        <v>38</v>
      </c>
      <c r="J91" s="12">
        <v>38</v>
      </c>
      <c r="K91" s="12">
        <v>39</v>
      </c>
      <c r="L91" s="12">
        <v>39</v>
      </c>
      <c r="M91" s="12">
        <v>41</v>
      </c>
      <c r="N91" s="12">
        <v>41</v>
      </c>
      <c r="O91" s="12">
        <v>39</v>
      </c>
      <c r="P91" s="12">
        <v>38</v>
      </c>
      <c r="Q91" s="12">
        <v>38</v>
      </c>
      <c r="R91" s="12">
        <v>37</v>
      </c>
      <c r="S91" s="12">
        <v>38</v>
      </c>
      <c r="T91" s="12">
        <v>38</v>
      </c>
      <c r="U91" s="12">
        <v>39</v>
      </c>
    </row>
    <row r="92" spans="1:21" x14ac:dyDescent="0.3">
      <c r="A92" s="35"/>
      <c r="B92" s="35"/>
      <c r="C92" t="s">
        <v>25</v>
      </c>
      <c r="D92" s="12">
        <v>68</v>
      </c>
      <c r="E92" s="12">
        <v>7</v>
      </c>
      <c r="F92" s="12">
        <v>4</v>
      </c>
      <c r="G92" s="12">
        <v>4</v>
      </c>
      <c r="H92" s="12">
        <v>5</v>
      </c>
      <c r="I92" s="12">
        <v>7</v>
      </c>
      <c r="J92" s="12">
        <v>5</v>
      </c>
      <c r="K92" s="12">
        <v>7</v>
      </c>
      <c r="L92" s="12">
        <v>5</v>
      </c>
      <c r="M92" s="12">
        <v>8</v>
      </c>
      <c r="N92" s="12">
        <v>6</v>
      </c>
      <c r="O92" s="12">
        <v>5</v>
      </c>
      <c r="P92" s="12">
        <v>5</v>
      </c>
    </row>
    <row r="93" spans="1:21" x14ac:dyDescent="0.3">
      <c r="A93" s="35"/>
      <c r="B93" s="35"/>
      <c r="C93" t="s">
        <v>26</v>
      </c>
      <c r="D93" s="12">
        <v>69</v>
      </c>
      <c r="J93" s="12">
        <v>5</v>
      </c>
      <c r="K93" s="12">
        <v>6</v>
      </c>
      <c r="L93" s="12">
        <v>5</v>
      </c>
      <c r="M93" s="12">
        <v>6</v>
      </c>
      <c r="N93" s="12">
        <v>6</v>
      </c>
      <c r="O93" s="12">
        <v>7</v>
      </c>
      <c r="P93" s="12">
        <v>6</v>
      </c>
      <c r="Q93" s="12">
        <v>6</v>
      </c>
      <c r="R93" s="12">
        <v>6</v>
      </c>
      <c r="S93" s="12">
        <v>5</v>
      </c>
      <c r="T93" s="12">
        <v>6</v>
      </c>
      <c r="U93" s="12">
        <v>5</v>
      </c>
    </row>
    <row r="94" spans="1:21" x14ac:dyDescent="0.3">
      <c r="A94" s="35"/>
      <c r="B94" s="35"/>
      <c r="C94" t="s">
        <v>27</v>
      </c>
      <c r="D94" s="12">
        <v>10891.304</v>
      </c>
      <c r="J94" s="12">
        <v>11000</v>
      </c>
      <c r="K94" s="12">
        <v>11666.665999999999</v>
      </c>
      <c r="L94" s="12">
        <v>11200</v>
      </c>
      <c r="M94" s="12">
        <v>10333.333000000001</v>
      </c>
      <c r="N94" s="12">
        <v>10533.333000000001</v>
      </c>
      <c r="O94" s="12">
        <v>11000</v>
      </c>
      <c r="P94" s="12">
        <v>10916.665999999999</v>
      </c>
      <c r="Q94" s="12">
        <v>11000</v>
      </c>
      <c r="R94" s="12">
        <v>11666.665999999999</v>
      </c>
      <c r="S94" s="12">
        <v>11360</v>
      </c>
      <c r="T94" s="12">
        <v>9666.6659999999993</v>
      </c>
      <c r="U94" s="12">
        <v>10400</v>
      </c>
    </row>
    <row r="95" spans="1:21" x14ac:dyDescent="0.3">
      <c r="A95" s="35"/>
      <c r="B95" s="35"/>
      <c r="C95" t="s">
        <v>28</v>
      </c>
      <c r="D95" s="12">
        <v>751.5</v>
      </c>
      <c r="J95" s="12">
        <v>55</v>
      </c>
      <c r="K95" s="12">
        <v>70</v>
      </c>
      <c r="L95" s="12">
        <v>56</v>
      </c>
      <c r="M95" s="12">
        <v>62</v>
      </c>
      <c r="N95" s="12">
        <v>63.2</v>
      </c>
      <c r="O95" s="12">
        <v>77</v>
      </c>
      <c r="P95" s="12">
        <v>65.5</v>
      </c>
      <c r="Q95" s="12">
        <v>66</v>
      </c>
      <c r="R95" s="12">
        <v>70</v>
      </c>
      <c r="S95" s="12">
        <v>56.8</v>
      </c>
      <c r="T95" s="12">
        <v>58</v>
      </c>
      <c r="U95" s="12">
        <v>52</v>
      </c>
    </row>
    <row r="96" spans="1:21" x14ac:dyDescent="0.3">
      <c r="A96" s="35"/>
      <c r="B96" s="35"/>
      <c r="C96" t="s">
        <v>29</v>
      </c>
      <c r="D96" s="12">
        <v>1.0549999999999999</v>
      </c>
      <c r="J96" s="12">
        <v>0.98</v>
      </c>
      <c r="K96" s="12">
        <v>0.99099999999999999</v>
      </c>
      <c r="L96" s="12">
        <v>1</v>
      </c>
      <c r="M96" s="12">
        <v>1.032</v>
      </c>
      <c r="N96" s="12">
        <v>0.98399999999999999</v>
      </c>
      <c r="O96" s="12">
        <v>1.0409999999999999</v>
      </c>
      <c r="P96" s="12">
        <v>1.071</v>
      </c>
      <c r="Q96" s="12">
        <v>1.109</v>
      </c>
      <c r="R96" s="12">
        <v>1.1060000000000001</v>
      </c>
      <c r="S96" s="12">
        <v>1.1499999999999999</v>
      </c>
      <c r="T96" s="12">
        <v>1.1859999999999999</v>
      </c>
      <c r="U96" s="12">
        <v>1</v>
      </c>
    </row>
    <row r="97" spans="1:21" x14ac:dyDescent="0.3">
      <c r="A97" s="35">
        <v>14030080000</v>
      </c>
      <c r="B97" s="35" t="s">
        <v>44</v>
      </c>
      <c r="C97" t="s">
        <v>24</v>
      </c>
      <c r="E97" s="12">
        <v>4</v>
      </c>
      <c r="F97" s="12">
        <v>4</v>
      </c>
      <c r="G97" s="12">
        <v>5</v>
      </c>
      <c r="H97" s="12">
        <v>5</v>
      </c>
      <c r="I97" s="12">
        <v>5</v>
      </c>
      <c r="J97" s="12">
        <v>6</v>
      </c>
      <c r="K97" s="12">
        <v>6</v>
      </c>
      <c r="L97" s="12">
        <v>7</v>
      </c>
      <c r="M97" s="12">
        <v>8</v>
      </c>
      <c r="N97" s="12">
        <v>8</v>
      </c>
      <c r="O97" s="12">
        <v>8</v>
      </c>
      <c r="P97" s="12">
        <v>7</v>
      </c>
      <c r="Q97" s="12">
        <v>8</v>
      </c>
      <c r="R97" s="12">
        <v>9</v>
      </c>
      <c r="S97" s="12">
        <v>8</v>
      </c>
      <c r="T97" s="12">
        <v>8</v>
      </c>
      <c r="U97" s="12">
        <v>8</v>
      </c>
    </row>
    <row r="98" spans="1:21" x14ac:dyDescent="0.3">
      <c r="A98" s="35"/>
      <c r="B98" s="35"/>
      <c r="C98" t="s">
        <v>25</v>
      </c>
      <c r="D98" s="12">
        <v>27</v>
      </c>
      <c r="E98" s="12">
        <v>2</v>
      </c>
      <c r="F98" s="12">
        <v>2</v>
      </c>
      <c r="G98" s="12">
        <v>2</v>
      </c>
      <c r="H98" s="12">
        <v>2</v>
      </c>
      <c r="I98" s="12">
        <v>2</v>
      </c>
      <c r="J98" s="12">
        <v>2</v>
      </c>
      <c r="K98" s="12">
        <v>2</v>
      </c>
      <c r="L98" s="12">
        <v>3</v>
      </c>
      <c r="M98" s="12">
        <v>3</v>
      </c>
      <c r="N98" s="12">
        <v>2</v>
      </c>
      <c r="O98" s="12">
        <v>3</v>
      </c>
      <c r="P98" s="12">
        <v>2</v>
      </c>
    </row>
    <row r="99" spans="1:21" x14ac:dyDescent="0.3">
      <c r="A99" s="35"/>
      <c r="B99" s="35"/>
      <c r="C99" t="s">
        <v>26</v>
      </c>
      <c r="D99" s="12">
        <v>28</v>
      </c>
      <c r="J99" s="12">
        <v>1</v>
      </c>
      <c r="K99" s="12">
        <v>2</v>
      </c>
      <c r="L99" s="12">
        <v>2</v>
      </c>
      <c r="M99" s="12">
        <v>2</v>
      </c>
      <c r="N99" s="12">
        <v>2</v>
      </c>
      <c r="O99" s="12">
        <v>3</v>
      </c>
      <c r="P99" s="12">
        <v>3</v>
      </c>
      <c r="Q99" s="12">
        <v>2</v>
      </c>
      <c r="R99" s="12">
        <v>2</v>
      </c>
      <c r="S99" s="12">
        <v>3</v>
      </c>
      <c r="T99" s="12">
        <v>3</v>
      </c>
      <c r="U99" s="12">
        <v>3</v>
      </c>
    </row>
    <row r="100" spans="1:21" x14ac:dyDescent="0.3">
      <c r="A100" s="35"/>
      <c r="B100" s="35"/>
      <c r="C100" t="s">
        <v>27</v>
      </c>
      <c r="D100" s="12">
        <v>6839.2849999999999</v>
      </c>
      <c r="J100" s="12">
        <v>3500</v>
      </c>
      <c r="K100" s="12">
        <v>4000</v>
      </c>
      <c r="L100" s="12">
        <v>3500</v>
      </c>
      <c r="M100" s="12">
        <v>8500</v>
      </c>
      <c r="N100" s="12">
        <v>8500</v>
      </c>
      <c r="O100" s="12">
        <v>8666.6659999999993</v>
      </c>
      <c r="P100" s="12">
        <v>8333.3330000000005</v>
      </c>
      <c r="Q100" s="12">
        <v>9500</v>
      </c>
      <c r="R100" s="12">
        <v>9000</v>
      </c>
      <c r="S100" s="12">
        <v>4333.3329999999996</v>
      </c>
      <c r="T100" s="12">
        <v>9000</v>
      </c>
      <c r="U100" s="12">
        <v>3666.6660000000002</v>
      </c>
    </row>
    <row r="101" spans="1:21" x14ac:dyDescent="0.3">
      <c r="A101" s="35"/>
      <c r="B101" s="35"/>
      <c r="C101" t="s">
        <v>28</v>
      </c>
      <c r="D101" s="12">
        <v>191.5</v>
      </c>
      <c r="J101" s="12">
        <v>3.5</v>
      </c>
      <c r="K101" s="12">
        <v>8</v>
      </c>
      <c r="L101" s="12">
        <v>7</v>
      </c>
      <c r="M101" s="12">
        <v>17</v>
      </c>
      <c r="N101" s="12">
        <v>17</v>
      </c>
      <c r="O101" s="12">
        <v>26</v>
      </c>
      <c r="P101" s="12">
        <v>25</v>
      </c>
      <c r="Q101" s="12">
        <v>19</v>
      </c>
      <c r="R101" s="12">
        <v>18</v>
      </c>
      <c r="S101" s="12">
        <v>13</v>
      </c>
      <c r="T101" s="12">
        <v>27</v>
      </c>
      <c r="U101" s="12">
        <v>11</v>
      </c>
    </row>
    <row r="102" spans="1:21" x14ac:dyDescent="0.3">
      <c r="A102" s="35"/>
      <c r="B102" s="35"/>
      <c r="C102" t="s">
        <v>29</v>
      </c>
      <c r="D102" s="12">
        <v>1.2789999999999999</v>
      </c>
      <c r="J102" s="12">
        <v>1.35</v>
      </c>
      <c r="K102" s="12">
        <v>1.2</v>
      </c>
      <c r="L102" s="12">
        <v>1.25</v>
      </c>
      <c r="M102" s="12">
        <v>1.3</v>
      </c>
      <c r="N102" s="12">
        <v>1.2</v>
      </c>
      <c r="O102" s="12">
        <v>1.25</v>
      </c>
      <c r="P102" s="12">
        <v>1.35</v>
      </c>
      <c r="Q102" s="12">
        <v>1.25</v>
      </c>
      <c r="R102" s="12">
        <v>1.3</v>
      </c>
      <c r="S102" s="12">
        <v>1.25</v>
      </c>
      <c r="T102" s="12">
        <v>1.25</v>
      </c>
      <c r="U102" s="12">
        <v>1.45</v>
      </c>
    </row>
    <row r="103" spans="1:21" x14ac:dyDescent="0.3">
      <c r="A103" s="35">
        <v>14040030000</v>
      </c>
      <c r="B103" s="35" t="s">
        <v>45</v>
      </c>
      <c r="C103" t="s">
        <v>24</v>
      </c>
      <c r="E103" s="12">
        <v>375</v>
      </c>
      <c r="F103" s="12">
        <v>207</v>
      </c>
      <c r="G103" s="12">
        <v>231</v>
      </c>
      <c r="H103" s="12">
        <v>231</v>
      </c>
      <c r="I103" s="12">
        <v>234</v>
      </c>
      <c r="J103" s="12">
        <v>304</v>
      </c>
      <c r="K103" s="12">
        <v>344</v>
      </c>
      <c r="L103" s="12">
        <v>442</v>
      </c>
      <c r="M103" s="12">
        <v>707</v>
      </c>
      <c r="N103" s="12">
        <v>1149</v>
      </c>
      <c r="O103" s="12">
        <v>1168</v>
      </c>
      <c r="P103" s="12">
        <v>1297</v>
      </c>
      <c r="Q103" s="12">
        <v>1098</v>
      </c>
      <c r="R103" s="12">
        <v>992</v>
      </c>
      <c r="S103" s="12">
        <v>943</v>
      </c>
      <c r="T103" s="12">
        <v>861</v>
      </c>
      <c r="U103" s="12">
        <v>751</v>
      </c>
    </row>
    <row r="104" spans="1:21" x14ac:dyDescent="0.3">
      <c r="A104" s="35"/>
      <c r="B104" s="35"/>
      <c r="C104" t="s">
        <v>25</v>
      </c>
      <c r="D104" s="12">
        <v>1668</v>
      </c>
      <c r="E104" s="12">
        <v>29</v>
      </c>
      <c r="F104" s="12">
        <v>30</v>
      </c>
      <c r="G104" s="12">
        <v>63</v>
      </c>
      <c r="H104" s="12">
        <v>65</v>
      </c>
      <c r="I104" s="12">
        <v>47</v>
      </c>
      <c r="J104" s="12">
        <v>85</v>
      </c>
      <c r="K104" s="12">
        <v>74</v>
      </c>
      <c r="L104" s="12">
        <v>166</v>
      </c>
      <c r="M104" s="12">
        <v>327</v>
      </c>
      <c r="N104" s="12">
        <v>500</v>
      </c>
      <c r="O104" s="12">
        <v>81</v>
      </c>
      <c r="P104" s="12">
        <v>201</v>
      </c>
    </row>
    <row r="105" spans="1:21" x14ac:dyDescent="0.3">
      <c r="A105" s="35"/>
      <c r="B105" s="35"/>
      <c r="C105" t="s">
        <v>26</v>
      </c>
      <c r="D105" s="12">
        <v>1266</v>
      </c>
      <c r="J105" s="12">
        <v>15</v>
      </c>
      <c r="K105" s="12">
        <v>34</v>
      </c>
      <c r="L105" s="12">
        <v>68</v>
      </c>
      <c r="M105" s="12">
        <v>62</v>
      </c>
      <c r="N105" s="12">
        <v>58</v>
      </c>
      <c r="O105" s="12">
        <v>62</v>
      </c>
      <c r="P105" s="12">
        <v>72</v>
      </c>
      <c r="Q105" s="12">
        <v>284</v>
      </c>
      <c r="R105" s="12">
        <v>169</v>
      </c>
      <c r="S105" s="12">
        <v>100</v>
      </c>
      <c r="T105" s="12">
        <v>165</v>
      </c>
      <c r="U105" s="12">
        <v>177</v>
      </c>
    </row>
    <row r="106" spans="1:21" x14ac:dyDescent="0.3">
      <c r="A106" s="35"/>
      <c r="B106" s="35"/>
      <c r="C106" t="s">
        <v>27</v>
      </c>
      <c r="D106" s="12">
        <v>20559.241000000002</v>
      </c>
      <c r="J106" s="12">
        <v>21333.332999999999</v>
      </c>
      <c r="K106" s="12">
        <v>20882.351999999999</v>
      </c>
      <c r="L106" s="12">
        <v>19558.823</v>
      </c>
      <c r="M106" s="12">
        <v>20387.096000000001</v>
      </c>
      <c r="N106" s="12">
        <v>20620.688999999998</v>
      </c>
      <c r="O106" s="12">
        <v>20322.580000000002</v>
      </c>
      <c r="P106" s="12">
        <v>19916.666000000001</v>
      </c>
      <c r="Q106" s="12">
        <v>21440.14</v>
      </c>
      <c r="R106" s="12">
        <v>19958.579000000002</v>
      </c>
      <c r="S106" s="12">
        <v>20000</v>
      </c>
      <c r="T106" s="12">
        <v>19454.544999999998</v>
      </c>
      <c r="U106" s="12">
        <v>21706.214</v>
      </c>
    </row>
    <row r="107" spans="1:21" x14ac:dyDescent="0.3">
      <c r="A107" s="35"/>
      <c r="B107" s="35"/>
      <c r="C107" t="s">
        <v>28</v>
      </c>
      <c r="D107" s="12">
        <v>26028</v>
      </c>
      <c r="J107" s="12">
        <v>320</v>
      </c>
      <c r="K107" s="12">
        <v>710</v>
      </c>
      <c r="L107" s="12">
        <v>1330</v>
      </c>
      <c r="M107" s="12">
        <v>1264</v>
      </c>
      <c r="N107" s="12">
        <v>1196</v>
      </c>
      <c r="O107" s="12">
        <v>1260</v>
      </c>
      <c r="P107" s="12">
        <v>1434</v>
      </c>
      <c r="Q107" s="12">
        <v>6089</v>
      </c>
      <c r="R107" s="12">
        <v>3373</v>
      </c>
      <c r="S107" s="12">
        <v>2000</v>
      </c>
      <c r="T107" s="12">
        <v>3210</v>
      </c>
      <c r="U107" s="12">
        <v>3842</v>
      </c>
    </row>
    <row r="108" spans="1:21" x14ac:dyDescent="0.3">
      <c r="A108" s="35"/>
      <c r="B108" s="35"/>
      <c r="C108" t="s">
        <v>29</v>
      </c>
      <c r="D108" s="12">
        <v>0.75700000000000001</v>
      </c>
      <c r="J108" s="12">
        <v>0.85</v>
      </c>
      <c r="K108" s="12">
        <v>0.82099999999999995</v>
      </c>
      <c r="L108" s="12">
        <v>0.90500000000000003</v>
      </c>
      <c r="M108" s="12">
        <v>0.755</v>
      </c>
      <c r="N108" s="12">
        <v>0.753</v>
      </c>
      <c r="O108" s="12">
        <v>0.68500000000000005</v>
      </c>
      <c r="P108" s="12">
        <v>0.749</v>
      </c>
      <c r="Q108" s="12">
        <v>0.65400000000000003</v>
      </c>
      <c r="R108" s="12">
        <v>0.78100000000000003</v>
      </c>
      <c r="S108" s="12">
        <v>0.78600000000000003</v>
      </c>
      <c r="T108" s="12">
        <v>0.748</v>
      </c>
      <c r="U108" s="12">
        <v>0.85199999999999998</v>
      </c>
    </row>
    <row r="109" spans="1:21" x14ac:dyDescent="0.3">
      <c r="A109" s="35">
        <v>13010040000</v>
      </c>
      <c r="B109" s="35" t="s">
        <v>46</v>
      </c>
      <c r="C109" t="s">
        <v>24</v>
      </c>
      <c r="E109" s="12">
        <v>4</v>
      </c>
      <c r="F109" s="12">
        <v>4</v>
      </c>
      <c r="G109" s="12">
        <v>4</v>
      </c>
      <c r="H109" s="12">
        <v>4</v>
      </c>
      <c r="I109" s="12">
        <v>4</v>
      </c>
      <c r="J109" s="12">
        <v>4</v>
      </c>
      <c r="K109" s="12">
        <v>4</v>
      </c>
      <c r="L109" s="12">
        <v>4</v>
      </c>
      <c r="M109" s="12">
        <v>4</v>
      </c>
      <c r="N109" s="12">
        <v>4</v>
      </c>
      <c r="O109" s="12">
        <v>4</v>
      </c>
      <c r="P109" s="12">
        <v>4</v>
      </c>
      <c r="Q109" s="12">
        <v>4</v>
      </c>
      <c r="R109" s="12">
        <v>4</v>
      </c>
      <c r="S109" s="12">
        <v>4</v>
      </c>
      <c r="T109" s="12">
        <v>4</v>
      </c>
      <c r="U109" s="12">
        <v>4</v>
      </c>
    </row>
    <row r="110" spans="1:21" x14ac:dyDescent="0.3">
      <c r="A110" s="35"/>
      <c r="B110" s="35"/>
      <c r="C110" t="s">
        <v>26</v>
      </c>
      <c r="D110" s="12">
        <v>4</v>
      </c>
      <c r="U110" s="12">
        <v>4</v>
      </c>
    </row>
    <row r="111" spans="1:21" x14ac:dyDescent="0.3">
      <c r="A111" s="35"/>
      <c r="B111" s="35"/>
      <c r="C111" t="s">
        <v>27</v>
      </c>
      <c r="D111" s="12">
        <v>937.5</v>
      </c>
    </row>
    <row r="112" spans="1:21" x14ac:dyDescent="0.3">
      <c r="A112" s="35"/>
      <c r="B112" s="35"/>
      <c r="C112" t="s">
        <v>28</v>
      </c>
      <c r="D112" s="12">
        <v>3.75</v>
      </c>
      <c r="J112" s="12">
        <v>1.35</v>
      </c>
      <c r="K112" s="12">
        <v>0.7</v>
      </c>
      <c r="U112" s="12">
        <v>1.7</v>
      </c>
    </row>
    <row r="113" spans="1:21" x14ac:dyDescent="0.3">
      <c r="A113" s="35"/>
      <c r="B113" s="35"/>
      <c r="C113" t="s">
        <v>29</v>
      </c>
      <c r="D113" s="12">
        <v>4.2610000000000001</v>
      </c>
      <c r="J113" s="12">
        <v>4</v>
      </c>
      <c r="K113" s="12">
        <v>4</v>
      </c>
      <c r="U113" s="12">
        <v>4.5759999999999996</v>
      </c>
    </row>
    <row r="114" spans="1:21" x14ac:dyDescent="0.3">
      <c r="A114" s="34">
        <v>15010190000</v>
      </c>
      <c r="B114" s="34" t="s">
        <v>47</v>
      </c>
      <c r="C114" t="s">
        <v>24</v>
      </c>
      <c r="E114" s="12">
        <v>9335.77</v>
      </c>
      <c r="F114" s="12">
        <v>9335.77</v>
      </c>
      <c r="G114" s="12">
        <v>9335.77</v>
      </c>
      <c r="H114" s="12">
        <v>9335.77</v>
      </c>
      <c r="I114" s="12">
        <v>9335.77</v>
      </c>
      <c r="J114" s="12">
        <v>9335.77</v>
      </c>
      <c r="K114" s="12">
        <v>9335.77</v>
      </c>
      <c r="L114" s="12">
        <v>9335.77</v>
      </c>
      <c r="M114" s="12">
        <v>9335.77</v>
      </c>
      <c r="N114" s="12">
        <v>9335.77</v>
      </c>
      <c r="O114" s="12">
        <v>9335.77</v>
      </c>
      <c r="P114" s="12">
        <v>9335.77</v>
      </c>
      <c r="Q114" s="12">
        <v>9335.77</v>
      </c>
      <c r="R114" s="12">
        <v>9335.77</v>
      </c>
      <c r="S114" s="12">
        <v>9335.77</v>
      </c>
      <c r="T114" s="12">
        <v>9335.77</v>
      </c>
      <c r="U114" s="12">
        <v>9335.77</v>
      </c>
    </row>
    <row r="115" spans="1:21" x14ac:dyDescent="0.3">
      <c r="A115" s="35">
        <v>14010050000</v>
      </c>
      <c r="B115" s="35" t="s">
        <v>48</v>
      </c>
      <c r="C115" t="s">
        <v>24</v>
      </c>
      <c r="E115" s="12">
        <v>411</v>
      </c>
      <c r="F115" s="12">
        <v>0</v>
      </c>
      <c r="H115" s="12">
        <v>61</v>
      </c>
      <c r="I115" s="12">
        <v>2055</v>
      </c>
      <c r="J115" s="12">
        <v>4778</v>
      </c>
      <c r="K115" s="12">
        <v>6266</v>
      </c>
      <c r="L115" s="12">
        <v>6723</v>
      </c>
      <c r="M115" s="12">
        <v>6773</v>
      </c>
      <c r="N115" s="12">
        <v>6783</v>
      </c>
      <c r="O115" s="12">
        <v>6720</v>
      </c>
      <c r="P115" s="12">
        <v>4557</v>
      </c>
      <c r="Q115" s="12">
        <v>1516</v>
      </c>
      <c r="R115" s="12">
        <v>81</v>
      </c>
      <c r="S115" s="12">
        <v>0</v>
      </c>
      <c r="T115" s="12">
        <v>26</v>
      </c>
      <c r="U115" s="12">
        <v>1411</v>
      </c>
    </row>
    <row r="116" spans="1:21" x14ac:dyDescent="0.3">
      <c r="A116" s="35"/>
      <c r="B116" s="35"/>
      <c r="C116" t="s">
        <v>25</v>
      </c>
      <c r="D116" s="12">
        <v>6783</v>
      </c>
      <c r="H116" s="12">
        <v>61</v>
      </c>
      <c r="I116" s="12">
        <v>1994</v>
      </c>
      <c r="J116" s="12">
        <v>2723</v>
      </c>
      <c r="K116" s="12">
        <v>1488</v>
      </c>
      <c r="L116" s="12">
        <v>457</v>
      </c>
      <c r="M116" s="12">
        <v>50</v>
      </c>
      <c r="N116" s="12">
        <v>10</v>
      </c>
    </row>
    <row r="117" spans="1:21" x14ac:dyDescent="0.3">
      <c r="A117" s="35"/>
      <c r="B117" s="35"/>
      <c r="C117" t="s">
        <v>26</v>
      </c>
      <c r="D117" s="12">
        <v>6783</v>
      </c>
      <c r="O117" s="12">
        <v>63</v>
      </c>
      <c r="P117" s="12">
        <v>2163</v>
      </c>
      <c r="Q117" s="12">
        <v>3041</v>
      </c>
      <c r="R117" s="12">
        <v>1435</v>
      </c>
      <c r="S117" s="12">
        <v>81</v>
      </c>
    </row>
    <row r="118" spans="1:21" x14ac:dyDescent="0.3">
      <c r="A118" s="35"/>
      <c r="B118" s="35"/>
      <c r="C118" t="s">
        <v>27</v>
      </c>
      <c r="D118" s="12">
        <v>1005.602</v>
      </c>
      <c r="O118" s="12">
        <v>1031.7460000000001</v>
      </c>
      <c r="P118" s="12">
        <v>1000</v>
      </c>
      <c r="Q118" s="12">
        <v>1005.261</v>
      </c>
      <c r="R118" s="12">
        <v>1012.543</v>
      </c>
      <c r="S118" s="12">
        <v>1024.691</v>
      </c>
    </row>
    <row r="119" spans="1:21" x14ac:dyDescent="0.3">
      <c r="A119" s="35"/>
      <c r="B119" s="35"/>
      <c r="C119" t="s">
        <v>28</v>
      </c>
      <c r="D119" s="12">
        <v>6821</v>
      </c>
      <c r="O119" s="12">
        <v>65</v>
      </c>
      <c r="P119" s="12">
        <v>2163</v>
      </c>
      <c r="Q119" s="12">
        <v>3057</v>
      </c>
      <c r="R119" s="12">
        <v>1453</v>
      </c>
      <c r="S119" s="12">
        <v>83</v>
      </c>
    </row>
    <row r="120" spans="1:21" x14ac:dyDescent="0.3">
      <c r="A120" s="35"/>
      <c r="B120" s="35"/>
      <c r="C120" t="s">
        <v>29</v>
      </c>
      <c r="D120" s="12">
        <v>1.738</v>
      </c>
      <c r="O120" s="12">
        <v>1.4910000000000001</v>
      </c>
      <c r="P120" s="12">
        <v>1.75</v>
      </c>
      <c r="Q120" s="12">
        <v>1.75</v>
      </c>
      <c r="R120" s="12">
        <v>1.7030000000000001</v>
      </c>
      <c r="S120" s="12">
        <v>1.7749999999999999</v>
      </c>
    </row>
    <row r="121" spans="1:21" x14ac:dyDescent="0.3">
      <c r="A121" s="35">
        <v>14030100000</v>
      </c>
      <c r="B121" s="35" t="s">
        <v>49</v>
      </c>
      <c r="C121" t="s">
        <v>24</v>
      </c>
      <c r="E121" s="12">
        <v>126</v>
      </c>
      <c r="F121" s="12">
        <v>126</v>
      </c>
      <c r="G121" s="12">
        <v>97</v>
      </c>
      <c r="H121" s="12">
        <v>78</v>
      </c>
      <c r="I121" s="12">
        <v>86</v>
      </c>
      <c r="J121" s="12">
        <v>101</v>
      </c>
      <c r="K121" s="12">
        <v>92</v>
      </c>
      <c r="L121" s="12">
        <v>101</v>
      </c>
      <c r="M121" s="12">
        <v>137</v>
      </c>
      <c r="N121" s="12">
        <v>155</v>
      </c>
      <c r="O121" s="12">
        <v>166</v>
      </c>
      <c r="P121" s="12">
        <v>161</v>
      </c>
      <c r="Q121" s="12">
        <v>160</v>
      </c>
      <c r="R121" s="12">
        <v>156</v>
      </c>
      <c r="S121" s="12">
        <v>122</v>
      </c>
      <c r="T121" s="12">
        <v>107</v>
      </c>
      <c r="U121" s="12">
        <v>80</v>
      </c>
    </row>
    <row r="122" spans="1:21" x14ac:dyDescent="0.3">
      <c r="A122" s="35"/>
      <c r="B122" s="35"/>
      <c r="C122" t="s">
        <v>25</v>
      </c>
      <c r="D122" s="12">
        <v>289</v>
      </c>
      <c r="E122" s="12">
        <v>27</v>
      </c>
      <c r="F122" s="12">
        <v>15</v>
      </c>
      <c r="G122" s="12">
        <v>7</v>
      </c>
      <c r="H122" s="12">
        <v>12</v>
      </c>
      <c r="I122" s="12">
        <v>25</v>
      </c>
      <c r="J122" s="12">
        <v>33</v>
      </c>
      <c r="K122" s="12">
        <v>6</v>
      </c>
      <c r="L122" s="12">
        <v>32</v>
      </c>
      <c r="M122" s="12">
        <v>48</v>
      </c>
      <c r="N122" s="12">
        <v>36</v>
      </c>
      <c r="O122" s="12">
        <v>28</v>
      </c>
      <c r="P122" s="12">
        <v>20</v>
      </c>
    </row>
    <row r="123" spans="1:21" x14ac:dyDescent="0.3">
      <c r="A123" s="35"/>
      <c r="B123" s="35"/>
      <c r="C123" t="s">
        <v>26</v>
      </c>
      <c r="D123" s="12">
        <v>289</v>
      </c>
      <c r="J123" s="12">
        <v>18</v>
      </c>
      <c r="K123" s="12">
        <v>15</v>
      </c>
      <c r="L123" s="12">
        <v>23</v>
      </c>
      <c r="M123" s="12">
        <v>12</v>
      </c>
      <c r="N123" s="12">
        <v>18</v>
      </c>
      <c r="O123" s="12">
        <v>17</v>
      </c>
      <c r="P123" s="12">
        <v>25</v>
      </c>
      <c r="Q123" s="12">
        <v>29</v>
      </c>
      <c r="R123" s="12">
        <v>18</v>
      </c>
      <c r="S123" s="12">
        <v>45</v>
      </c>
      <c r="T123" s="12">
        <v>31</v>
      </c>
      <c r="U123" s="12">
        <v>38</v>
      </c>
    </row>
    <row r="124" spans="1:21" x14ac:dyDescent="0.3">
      <c r="A124" s="35"/>
      <c r="B124" s="35"/>
      <c r="C124" t="s">
        <v>27</v>
      </c>
      <c r="D124" s="12">
        <v>20937.716</v>
      </c>
      <c r="J124" s="12">
        <v>21944.444</v>
      </c>
      <c r="K124" s="12">
        <v>22066.666000000001</v>
      </c>
      <c r="L124" s="12">
        <v>20652.172999999999</v>
      </c>
      <c r="M124" s="12">
        <v>22083.332999999999</v>
      </c>
      <c r="N124" s="12">
        <v>21000</v>
      </c>
      <c r="O124" s="12">
        <v>21294.116999999998</v>
      </c>
      <c r="P124" s="12">
        <v>20000</v>
      </c>
      <c r="Q124" s="12">
        <v>20206.896000000001</v>
      </c>
      <c r="R124" s="12">
        <v>22500</v>
      </c>
      <c r="S124" s="12">
        <v>20155.555</v>
      </c>
      <c r="T124" s="12">
        <v>20580.645</v>
      </c>
      <c r="U124" s="12">
        <v>21289.473000000002</v>
      </c>
    </row>
    <row r="125" spans="1:21" x14ac:dyDescent="0.3">
      <c r="A125" s="35"/>
      <c r="B125" s="35"/>
      <c r="C125" t="s">
        <v>28</v>
      </c>
      <c r="D125" s="12">
        <v>6051</v>
      </c>
      <c r="J125" s="12">
        <v>395</v>
      </c>
      <c r="K125" s="12">
        <v>331</v>
      </c>
      <c r="L125" s="12">
        <v>475</v>
      </c>
      <c r="M125" s="12">
        <v>265</v>
      </c>
      <c r="N125" s="12">
        <v>378</v>
      </c>
      <c r="O125" s="12">
        <v>362</v>
      </c>
      <c r="P125" s="12">
        <v>500</v>
      </c>
      <c r="Q125" s="12">
        <v>586</v>
      </c>
      <c r="R125" s="12">
        <v>405</v>
      </c>
      <c r="S125" s="12">
        <v>907</v>
      </c>
      <c r="T125" s="12">
        <v>638</v>
      </c>
      <c r="U125" s="12">
        <v>809</v>
      </c>
    </row>
    <row r="126" spans="1:21" x14ac:dyDescent="0.3">
      <c r="A126" s="35"/>
      <c r="B126" s="35"/>
      <c r="C126" t="s">
        <v>29</v>
      </c>
      <c r="D126" s="12">
        <v>1.0409999999999999</v>
      </c>
      <c r="J126" s="12">
        <v>0.70499999999999996</v>
      </c>
      <c r="K126" s="12">
        <v>0.74099999999999999</v>
      </c>
      <c r="L126" s="12">
        <v>0.7</v>
      </c>
      <c r="M126" s="12">
        <v>0.73499999999999999</v>
      </c>
      <c r="N126" s="12">
        <v>0.77600000000000002</v>
      </c>
      <c r="O126" s="12">
        <v>0.72799999999999998</v>
      </c>
      <c r="P126" s="12">
        <v>0.72499999999999998</v>
      </c>
      <c r="Q126" s="12">
        <v>0.62</v>
      </c>
      <c r="R126" s="12">
        <v>1.079</v>
      </c>
      <c r="S126" s="12">
        <v>1.2849999999999999</v>
      </c>
      <c r="T126" s="12">
        <v>1.579</v>
      </c>
      <c r="U126" s="12">
        <v>1.6779999999999999</v>
      </c>
    </row>
    <row r="127" spans="1:21" x14ac:dyDescent="0.3">
      <c r="A127" s="35">
        <v>13010080000</v>
      </c>
      <c r="B127" s="35" t="s">
        <v>50</v>
      </c>
      <c r="C127" t="s">
        <v>24</v>
      </c>
      <c r="E127" s="12">
        <v>15</v>
      </c>
      <c r="F127" s="12">
        <v>15</v>
      </c>
      <c r="G127" s="12">
        <v>15</v>
      </c>
      <c r="H127" s="12">
        <v>15</v>
      </c>
      <c r="I127" s="12">
        <v>15</v>
      </c>
      <c r="J127" s="12">
        <v>15</v>
      </c>
      <c r="K127" s="12">
        <v>15</v>
      </c>
      <c r="L127" s="12">
        <v>15</v>
      </c>
      <c r="M127" s="12">
        <v>15</v>
      </c>
      <c r="N127" s="12">
        <v>15</v>
      </c>
      <c r="O127" s="12">
        <v>15</v>
      </c>
      <c r="P127" s="12">
        <v>15</v>
      </c>
      <c r="Q127" s="12">
        <v>15</v>
      </c>
      <c r="R127" s="12">
        <v>15</v>
      </c>
      <c r="S127" s="12">
        <v>15</v>
      </c>
      <c r="T127" s="12">
        <v>15</v>
      </c>
      <c r="U127" s="12">
        <v>15</v>
      </c>
    </row>
    <row r="128" spans="1:21" x14ac:dyDescent="0.3">
      <c r="A128" s="35"/>
      <c r="B128" s="35"/>
      <c r="C128" t="s">
        <v>26</v>
      </c>
      <c r="D128" s="12">
        <v>15</v>
      </c>
      <c r="U128" s="12">
        <v>15</v>
      </c>
    </row>
    <row r="129" spans="1:21" x14ac:dyDescent="0.3">
      <c r="A129" s="35"/>
      <c r="B129" s="35"/>
      <c r="C129" t="s">
        <v>27</v>
      </c>
      <c r="D129" s="12">
        <v>8066.6660000000002</v>
      </c>
    </row>
    <row r="130" spans="1:21" x14ac:dyDescent="0.3">
      <c r="A130" s="35"/>
      <c r="B130" s="35"/>
      <c r="C130" t="s">
        <v>28</v>
      </c>
      <c r="D130" s="12">
        <v>121</v>
      </c>
      <c r="M130" s="12">
        <v>29</v>
      </c>
      <c r="N130" s="12">
        <v>32</v>
      </c>
      <c r="O130" s="12">
        <v>31</v>
      </c>
      <c r="P130" s="12">
        <v>29</v>
      </c>
    </row>
    <row r="131" spans="1:21" x14ac:dyDescent="0.3">
      <c r="A131" s="35"/>
      <c r="B131" s="35"/>
      <c r="C131" t="s">
        <v>29</v>
      </c>
      <c r="D131" s="12">
        <v>1.5289999999999999</v>
      </c>
      <c r="M131" s="12">
        <v>1.5309999999999999</v>
      </c>
      <c r="N131" s="12">
        <v>1.5609999999999999</v>
      </c>
      <c r="O131" s="12">
        <v>1.5</v>
      </c>
      <c r="P131" s="12">
        <v>1.5209999999999999</v>
      </c>
    </row>
    <row r="132" spans="1:21" x14ac:dyDescent="0.3">
      <c r="A132" s="35">
        <v>14060090000</v>
      </c>
      <c r="B132" s="35" t="s">
        <v>51</v>
      </c>
      <c r="C132" t="s">
        <v>24</v>
      </c>
      <c r="E132" s="12">
        <v>147</v>
      </c>
      <c r="F132" s="12">
        <v>92</v>
      </c>
      <c r="G132" s="12">
        <v>63</v>
      </c>
      <c r="H132" s="12">
        <v>115</v>
      </c>
      <c r="I132" s="12">
        <v>228</v>
      </c>
      <c r="J132" s="12">
        <v>324</v>
      </c>
      <c r="K132" s="12">
        <v>406</v>
      </c>
      <c r="L132" s="12">
        <v>436</v>
      </c>
      <c r="M132" s="12">
        <v>438</v>
      </c>
      <c r="N132" s="12">
        <v>438</v>
      </c>
      <c r="O132" s="12">
        <v>438</v>
      </c>
      <c r="P132" s="12">
        <v>435</v>
      </c>
      <c r="Q132" s="12">
        <v>376</v>
      </c>
      <c r="R132" s="12">
        <v>273</v>
      </c>
      <c r="S132" s="12">
        <v>234</v>
      </c>
      <c r="T132" s="12">
        <v>359</v>
      </c>
      <c r="U132" s="12">
        <v>449</v>
      </c>
    </row>
    <row r="133" spans="1:21" x14ac:dyDescent="0.3">
      <c r="A133" s="35"/>
      <c r="B133" s="35"/>
      <c r="C133" t="s">
        <v>25</v>
      </c>
      <c r="D133" s="12">
        <v>375</v>
      </c>
      <c r="H133" s="12">
        <v>52</v>
      </c>
      <c r="I133" s="12">
        <v>113</v>
      </c>
      <c r="J133" s="12">
        <v>96</v>
      </c>
      <c r="K133" s="12">
        <v>82</v>
      </c>
      <c r="L133" s="12">
        <v>30</v>
      </c>
      <c r="M133" s="12">
        <v>2</v>
      </c>
    </row>
    <row r="134" spans="1:21" x14ac:dyDescent="0.3">
      <c r="A134" s="35"/>
      <c r="B134" s="35"/>
      <c r="C134" t="s">
        <v>26</v>
      </c>
      <c r="D134" s="12">
        <v>375</v>
      </c>
      <c r="P134" s="12">
        <v>3</v>
      </c>
      <c r="Q134" s="12">
        <v>59</v>
      </c>
      <c r="R134" s="12">
        <v>140</v>
      </c>
      <c r="S134" s="12">
        <v>124</v>
      </c>
      <c r="T134" s="12">
        <v>42</v>
      </c>
      <c r="U134" s="12">
        <v>7</v>
      </c>
    </row>
    <row r="135" spans="1:21" x14ac:dyDescent="0.3">
      <c r="A135" s="35"/>
      <c r="B135" s="35"/>
      <c r="C135" t="s">
        <v>27</v>
      </c>
      <c r="D135" s="12">
        <v>1029.3330000000001</v>
      </c>
      <c r="P135" s="12">
        <v>1000</v>
      </c>
      <c r="Q135" s="12">
        <v>1016.949</v>
      </c>
      <c r="R135" s="12">
        <v>1057.1420000000001</v>
      </c>
      <c r="S135" s="12">
        <v>1016.129</v>
      </c>
      <c r="T135" s="12">
        <v>1000</v>
      </c>
      <c r="U135" s="12">
        <v>1000</v>
      </c>
    </row>
    <row r="136" spans="1:21" x14ac:dyDescent="0.3">
      <c r="A136" s="35"/>
      <c r="B136" s="35"/>
      <c r="C136" t="s">
        <v>28</v>
      </c>
      <c r="D136" s="12">
        <v>386</v>
      </c>
      <c r="P136" s="12">
        <v>3</v>
      </c>
      <c r="Q136" s="12">
        <v>60</v>
      </c>
      <c r="R136" s="12">
        <v>148</v>
      </c>
      <c r="S136" s="12">
        <v>126</v>
      </c>
      <c r="T136" s="12">
        <v>42</v>
      </c>
      <c r="U136" s="12">
        <v>7</v>
      </c>
    </row>
    <row r="137" spans="1:21" x14ac:dyDescent="0.3">
      <c r="A137" s="35"/>
      <c r="B137" s="35"/>
      <c r="C137" t="s">
        <v>29</v>
      </c>
      <c r="D137" s="12">
        <v>4.048</v>
      </c>
      <c r="P137" s="12">
        <v>4</v>
      </c>
      <c r="Q137" s="12">
        <v>3.863</v>
      </c>
      <c r="R137" s="12">
        <v>4.0460000000000003</v>
      </c>
      <c r="S137" s="12">
        <v>4.0519999999999996</v>
      </c>
      <c r="T137" s="12">
        <v>4.1500000000000004</v>
      </c>
      <c r="U137" s="12">
        <v>5</v>
      </c>
    </row>
    <row r="138" spans="1:21" x14ac:dyDescent="0.3">
      <c r="A138" s="35">
        <v>13010450000</v>
      </c>
      <c r="B138" s="35" t="s">
        <v>52</v>
      </c>
      <c r="C138" t="s">
        <v>24</v>
      </c>
      <c r="E138" s="12">
        <v>63</v>
      </c>
      <c r="F138" s="12">
        <v>63</v>
      </c>
      <c r="G138" s="12">
        <v>63</v>
      </c>
      <c r="H138" s="12">
        <v>63</v>
      </c>
      <c r="I138" s="12">
        <v>63</v>
      </c>
      <c r="J138" s="12">
        <v>63</v>
      </c>
      <c r="K138" s="12">
        <v>63</v>
      </c>
      <c r="L138" s="12">
        <v>63</v>
      </c>
      <c r="M138" s="12">
        <v>63</v>
      </c>
      <c r="N138" s="12">
        <v>63</v>
      </c>
      <c r="O138" s="12">
        <v>63</v>
      </c>
      <c r="P138" s="12">
        <v>63</v>
      </c>
      <c r="Q138" s="12">
        <v>63</v>
      </c>
      <c r="R138" s="12">
        <v>63</v>
      </c>
      <c r="S138" s="12">
        <v>63</v>
      </c>
      <c r="T138" s="12">
        <v>63</v>
      </c>
      <c r="U138" s="12">
        <v>63</v>
      </c>
    </row>
    <row r="139" spans="1:21" x14ac:dyDescent="0.3">
      <c r="A139" s="35"/>
      <c r="B139" s="35"/>
      <c r="C139" t="s">
        <v>26</v>
      </c>
      <c r="D139" s="12">
        <v>20</v>
      </c>
      <c r="U139" s="12">
        <v>20</v>
      </c>
    </row>
    <row r="140" spans="1:21" x14ac:dyDescent="0.3">
      <c r="A140" s="35"/>
      <c r="B140" s="35"/>
      <c r="C140" t="s">
        <v>27</v>
      </c>
      <c r="D140" s="12">
        <v>6850</v>
      </c>
    </row>
    <row r="141" spans="1:21" x14ac:dyDescent="0.3">
      <c r="A141" s="35"/>
      <c r="B141" s="35"/>
      <c r="C141" t="s">
        <v>28</v>
      </c>
      <c r="D141" s="12">
        <v>137</v>
      </c>
      <c r="J141" s="12">
        <v>27</v>
      </c>
      <c r="K141" s="12">
        <v>35</v>
      </c>
      <c r="L141" s="12">
        <v>39</v>
      </c>
      <c r="U141" s="12">
        <v>36</v>
      </c>
    </row>
    <row r="142" spans="1:21" x14ac:dyDescent="0.3">
      <c r="A142" s="35"/>
      <c r="B142" s="35"/>
      <c r="C142" t="s">
        <v>29</v>
      </c>
      <c r="D142" s="12">
        <v>2.0169999999999999</v>
      </c>
      <c r="J142" s="12">
        <v>1.974</v>
      </c>
      <c r="K142" s="12">
        <v>2.0569999999999999</v>
      </c>
      <c r="L142" s="12">
        <v>2.0259999999999998</v>
      </c>
      <c r="U142" s="12">
        <v>2</v>
      </c>
    </row>
    <row r="143" spans="1:21" x14ac:dyDescent="0.3">
      <c r="A143" s="35">
        <v>14030110000</v>
      </c>
      <c r="B143" s="35" t="s">
        <v>53</v>
      </c>
      <c r="C143" t="s">
        <v>24</v>
      </c>
      <c r="E143" s="12">
        <v>15</v>
      </c>
      <c r="F143" s="12">
        <v>15</v>
      </c>
      <c r="G143" s="12">
        <v>17</v>
      </c>
      <c r="H143" s="12">
        <v>18</v>
      </c>
      <c r="I143" s="12">
        <v>20</v>
      </c>
      <c r="J143" s="12">
        <v>20</v>
      </c>
      <c r="K143" s="12">
        <v>22</v>
      </c>
      <c r="L143" s="12">
        <v>23</v>
      </c>
      <c r="M143" s="12">
        <v>24</v>
      </c>
      <c r="N143" s="12">
        <v>25</v>
      </c>
      <c r="O143" s="12">
        <v>24</v>
      </c>
      <c r="P143" s="12">
        <v>25</v>
      </c>
      <c r="Q143" s="12">
        <v>27</v>
      </c>
      <c r="R143" s="12">
        <v>26</v>
      </c>
      <c r="S143" s="12">
        <v>28</v>
      </c>
      <c r="T143" s="12">
        <v>25</v>
      </c>
      <c r="U143" s="12">
        <v>26</v>
      </c>
    </row>
    <row r="144" spans="1:21" x14ac:dyDescent="0.3">
      <c r="A144" s="35"/>
      <c r="B144" s="35"/>
      <c r="C144" t="s">
        <v>25</v>
      </c>
      <c r="D144" s="12">
        <v>93</v>
      </c>
      <c r="E144" s="12">
        <v>7</v>
      </c>
      <c r="F144" s="12">
        <v>5</v>
      </c>
      <c r="G144" s="12">
        <v>8</v>
      </c>
      <c r="H144" s="12">
        <v>7</v>
      </c>
      <c r="I144" s="12">
        <v>7</v>
      </c>
      <c r="J144" s="12">
        <v>6</v>
      </c>
      <c r="K144" s="12">
        <v>9</v>
      </c>
      <c r="L144" s="12">
        <v>8</v>
      </c>
      <c r="M144" s="12">
        <v>8</v>
      </c>
      <c r="N144" s="12">
        <v>10</v>
      </c>
      <c r="O144" s="12">
        <v>8</v>
      </c>
      <c r="P144" s="12">
        <v>10</v>
      </c>
    </row>
    <row r="145" spans="1:21" x14ac:dyDescent="0.3">
      <c r="A145" s="35"/>
      <c r="B145" s="35"/>
      <c r="C145" t="s">
        <v>26</v>
      </c>
      <c r="D145" s="12">
        <v>101</v>
      </c>
      <c r="J145" s="12">
        <v>6</v>
      </c>
      <c r="K145" s="12">
        <v>7</v>
      </c>
      <c r="L145" s="12">
        <v>7</v>
      </c>
      <c r="M145" s="12">
        <v>7</v>
      </c>
      <c r="N145" s="12">
        <v>9</v>
      </c>
      <c r="O145" s="12">
        <v>9</v>
      </c>
      <c r="P145" s="12">
        <v>9</v>
      </c>
      <c r="Q145" s="12">
        <v>9</v>
      </c>
      <c r="R145" s="12">
        <v>10</v>
      </c>
      <c r="S145" s="12">
        <v>9</v>
      </c>
      <c r="T145" s="12">
        <v>11</v>
      </c>
      <c r="U145" s="12">
        <v>8</v>
      </c>
    </row>
    <row r="146" spans="1:21" x14ac:dyDescent="0.3">
      <c r="A146" s="35"/>
      <c r="B146" s="35"/>
      <c r="C146" t="s">
        <v>27</v>
      </c>
      <c r="D146" s="12">
        <v>8689.1080000000002</v>
      </c>
      <c r="J146" s="12">
        <v>8750</v>
      </c>
      <c r="K146" s="12">
        <v>8514.2849999999999</v>
      </c>
      <c r="L146" s="12">
        <v>8500</v>
      </c>
      <c r="M146" s="12">
        <v>8428.5709999999999</v>
      </c>
      <c r="N146" s="12">
        <v>8333.3330000000005</v>
      </c>
      <c r="O146" s="12">
        <v>8888.8880000000008</v>
      </c>
      <c r="P146" s="12">
        <v>8666.6659999999993</v>
      </c>
      <c r="Q146" s="12">
        <v>8777.777</v>
      </c>
      <c r="R146" s="12">
        <v>8400</v>
      </c>
      <c r="S146" s="12">
        <v>9222.2219999999998</v>
      </c>
      <c r="T146" s="12">
        <v>8909.09</v>
      </c>
      <c r="U146" s="12">
        <v>8750</v>
      </c>
    </row>
    <row r="147" spans="1:21" x14ac:dyDescent="0.3">
      <c r="A147" s="35"/>
      <c r="B147" s="35"/>
      <c r="C147" t="s">
        <v>28</v>
      </c>
      <c r="D147" s="12">
        <v>877.6</v>
      </c>
      <c r="J147" s="12">
        <v>52.5</v>
      </c>
      <c r="K147" s="12">
        <v>59.6</v>
      </c>
      <c r="L147" s="12">
        <v>59.5</v>
      </c>
      <c r="M147" s="12">
        <v>59</v>
      </c>
      <c r="N147" s="12">
        <v>75</v>
      </c>
      <c r="O147" s="12">
        <v>80</v>
      </c>
      <c r="P147" s="12">
        <v>78</v>
      </c>
      <c r="Q147" s="12">
        <v>79</v>
      </c>
      <c r="R147" s="12">
        <v>84</v>
      </c>
      <c r="S147" s="12">
        <v>83</v>
      </c>
      <c r="T147" s="12">
        <v>98</v>
      </c>
      <c r="U147" s="12">
        <v>70</v>
      </c>
    </row>
    <row r="148" spans="1:21" x14ac:dyDescent="0.3">
      <c r="A148" s="35"/>
      <c r="B148" s="35"/>
      <c r="C148" t="s">
        <v>29</v>
      </c>
      <c r="D148" s="12">
        <v>1.0920000000000001</v>
      </c>
      <c r="J148" s="12">
        <v>1.093</v>
      </c>
      <c r="K148" s="12">
        <v>1.143</v>
      </c>
      <c r="L148" s="12">
        <v>1.2</v>
      </c>
      <c r="M148" s="12">
        <v>1.2</v>
      </c>
      <c r="N148" s="12">
        <v>1.125</v>
      </c>
      <c r="O148" s="12">
        <v>1</v>
      </c>
      <c r="P148" s="12">
        <v>0.98399999999999999</v>
      </c>
      <c r="Q148" s="12">
        <v>1.0569999999999999</v>
      </c>
      <c r="R148" s="12">
        <v>1.08</v>
      </c>
      <c r="S148" s="12">
        <v>1.1040000000000001</v>
      </c>
      <c r="T148" s="12">
        <v>1.121</v>
      </c>
      <c r="U148" s="12">
        <v>1.0489999999999999</v>
      </c>
    </row>
    <row r="149" spans="1:21" x14ac:dyDescent="0.3">
      <c r="A149" s="35">
        <v>14030120000</v>
      </c>
      <c r="B149" s="35" t="s">
        <v>54</v>
      </c>
      <c r="C149" t="s">
        <v>24</v>
      </c>
      <c r="E149" s="12">
        <v>5</v>
      </c>
      <c r="F149" s="12">
        <v>5</v>
      </c>
      <c r="G149" s="12">
        <v>5</v>
      </c>
      <c r="H149" s="12">
        <v>7</v>
      </c>
      <c r="I149" s="12">
        <v>7</v>
      </c>
      <c r="J149" s="12">
        <v>7</v>
      </c>
      <c r="K149" s="12">
        <v>8</v>
      </c>
      <c r="L149" s="12">
        <v>9</v>
      </c>
      <c r="M149" s="12">
        <v>10</v>
      </c>
      <c r="N149" s="12">
        <v>10</v>
      </c>
      <c r="O149" s="12">
        <v>9</v>
      </c>
      <c r="P149" s="12">
        <v>8</v>
      </c>
      <c r="Q149" s="12">
        <v>8</v>
      </c>
      <c r="R149" s="12">
        <v>7</v>
      </c>
      <c r="S149" s="12">
        <v>9</v>
      </c>
      <c r="T149" s="12">
        <v>10</v>
      </c>
      <c r="U149" s="12">
        <v>9</v>
      </c>
    </row>
    <row r="150" spans="1:21" x14ac:dyDescent="0.3">
      <c r="A150" s="35"/>
      <c r="B150" s="35"/>
      <c r="C150" t="s">
        <v>25</v>
      </c>
      <c r="D150" s="12">
        <v>33</v>
      </c>
      <c r="E150" s="12">
        <v>2</v>
      </c>
      <c r="F150" s="12">
        <v>2</v>
      </c>
      <c r="G150" s="12">
        <v>2</v>
      </c>
      <c r="H150" s="12">
        <v>3</v>
      </c>
      <c r="I150" s="12">
        <v>2</v>
      </c>
      <c r="J150" s="12">
        <v>2</v>
      </c>
      <c r="K150" s="12">
        <v>4</v>
      </c>
      <c r="L150" s="12">
        <v>3</v>
      </c>
      <c r="M150" s="12">
        <v>4</v>
      </c>
      <c r="N150" s="12">
        <v>3</v>
      </c>
      <c r="O150" s="12">
        <v>3</v>
      </c>
      <c r="P150" s="12">
        <v>3</v>
      </c>
    </row>
    <row r="151" spans="1:21" x14ac:dyDescent="0.3">
      <c r="A151" s="35"/>
      <c r="B151" s="35"/>
      <c r="C151" t="s">
        <v>26</v>
      </c>
      <c r="D151" s="12">
        <v>37</v>
      </c>
      <c r="J151" s="12">
        <v>2</v>
      </c>
      <c r="K151" s="12">
        <v>3</v>
      </c>
      <c r="L151" s="12">
        <v>2</v>
      </c>
      <c r="M151" s="12">
        <v>3</v>
      </c>
      <c r="N151" s="12">
        <v>3</v>
      </c>
      <c r="O151" s="12">
        <v>4</v>
      </c>
      <c r="P151" s="12">
        <v>4</v>
      </c>
      <c r="Q151" s="12">
        <v>3</v>
      </c>
      <c r="R151" s="12">
        <v>3</v>
      </c>
      <c r="S151" s="12">
        <v>3</v>
      </c>
      <c r="T151" s="12">
        <v>3</v>
      </c>
      <c r="U151" s="12">
        <v>4</v>
      </c>
    </row>
    <row r="152" spans="1:21" x14ac:dyDescent="0.3">
      <c r="A152" s="35"/>
      <c r="B152" s="35"/>
      <c r="C152" t="s">
        <v>27</v>
      </c>
      <c r="D152" s="12">
        <v>8654.0540000000001</v>
      </c>
      <c r="J152" s="12">
        <v>8750</v>
      </c>
      <c r="K152" s="12">
        <v>8666.6659999999993</v>
      </c>
      <c r="L152" s="12">
        <v>8250</v>
      </c>
      <c r="M152" s="12">
        <v>8666.6659999999993</v>
      </c>
      <c r="N152" s="12">
        <v>8733.3330000000005</v>
      </c>
      <c r="O152" s="12">
        <v>8000</v>
      </c>
      <c r="P152" s="12">
        <v>7750</v>
      </c>
      <c r="Q152" s="12">
        <v>9000</v>
      </c>
      <c r="R152" s="12">
        <v>9000</v>
      </c>
      <c r="S152" s="12">
        <v>9333.3330000000005</v>
      </c>
      <c r="T152" s="12">
        <v>9666.6659999999993</v>
      </c>
      <c r="U152" s="12">
        <v>8500</v>
      </c>
    </row>
    <row r="153" spans="1:21" x14ac:dyDescent="0.3">
      <c r="A153" s="35"/>
      <c r="B153" s="35"/>
      <c r="C153" t="s">
        <v>28</v>
      </c>
      <c r="D153" s="12">
        <v>320.2</v>
      </c>
      <c r="J153" s="12">
        <v>17.5</v>
      </c>
      <c r="K153" s="12">
        <v>26</v>
      </c>
      <c r="L153" s="12">
        <v>16.5</v>
      </c>
      <c r="M153" s="12">
        <v>26</v>
      </c>
      <c r="N153" s="12">
        <v>26.2</v>
      </c>
      <c r="O153" s="12">
        <v>32</v>
      </c>
      <c r="P153" s="12">
        <v>31</v>
      </c>
      <c r="Q153" s="12">
        <v>27</v>
      </c>
      <c r="R153" s="12">
        <v>27</v>
      </c>
      <c r="S153" s="12">
        <v>28</v>
      </c>
      <c r="T153" s="12">
        <v>29</v>
      </c>
      <c r="U153" s="12">
        <v>34</v>
      </c>
    </row>
    <row r="154" spans="1:21" x14ac:dyDescent="0.3">
      <c r="A154" s="35"/>
      <c r="B154" s="35"/>
      <c r="C154" t="s">
        <v>29</v>
      </c>
      <c r="D154" s="12">
        <v>1.1100000000000001</v>
      </c>
      <c r="J154" s="12">
        <v>1.103</v>
      </c>
      <c r="K154" s="12">
        <v>1</v>
      </c>
      <c r="L154" s="12">
        <v>1</v>
      </c>
      <c r="M154" s="12">
        <v>1</v>
      </c>
      <c r="N154" s="12">
        <v>1.1000000000000001</v>
      </c>
      <c r="O154" s="12">
        <v>1</v>
      </c>
      <c r="P154" s="12">
        <v>1.113</v>
      </c>
      <c r="Q154" s="12">
        <v>1.226</v>
      </c>
      <c r="R154" s="12">
        <v>1.2310000000000001</v>
      </c>
      <c r="S154" s="12">
        <v>1.1639999999999999</v>
      </c>
      <c r="T154" s="12">
        <v>1.2410000000000001</v>
      </c>
      <c r="U154" s="12">
        <v>1.1000000000000001</v>
      </c>
    </row>
    <row r="155" spans="1:21" x14ac:dyDescent="0.3">
      <c r="A155" s="35">
        <v>15010010000</v>
      </c>
      <c r="B155" s="35" t="s">
        <v>55</v>
      </c>
      <c r="C155" t="s">
        <v>24</v>
      </c>
      <c r="E155" s="12">
        <v>3719.5</v>
      </c>
      <c r="F155" s="12">
        <v>3719.5</v>
      </c>
      <c r="G155" s="12">
        <v>3719.5</v>
      </c>
      <c r="H155" s="12">
        <v>3719.5</v>
      </c>
      <c r="I155" s="12">
        <v>3719.5</v>
      </c>
      <c r="J155" s="12">
        <v>3719.5</v>
      </c>
      <c r="K155" s="12">
        <v>3719.5</v>
      </c>
      <c r="L155" s="12">
        <v>3719.5</v>
      </c>
      <c r="M155" s="12">
        <v>3719.5</v>
      </c>
      <c r="N155" s="12">
        <v>3719.5</v>
      </c>
      <c r="O155" s="12">
        <v>3719.5</v>
      </c>
      <c r="P155" s="12">
        <v>3719.5</v>
      </c>
      <c r="Q155" s="12">
        <v>3719.5</v>
      </c>
      <c r="R155" s="12">
        <v>3719.5</v>
      </c>
      <c r="S155" s="12">
        <v>3719.5</v>
      </c>
      <c r="T155" s="12">
        <v>3719.5</v>
      </c>
      <c r="U155" s="12">
        <v>3719.5</v>
      </c>
    </row>
    <row r="156" spans="1:21" x14ac:dyDescent="0.3">
      <c r="A156" s="35"/>
      <c r="B156" s="35"/>
      <c r="C156" t="s">
        <v>26</v>
      </c>
      <c r="D156" s="12">
        <v>2126</v>
      </c>
      <c r="U156" s="12">
        <v>2126</v>
      </c>
    </row>
    <row r="157" spans="1:21" x14ac:dyDescent="0.3">
      <c r="A157" s="35"/>
      <c r="B157" s="35"/>
      <c r="C157" t="s">
        <v>27</v>
      </c>
      <c r="D157" s="12">
        <v>5580.4319999999998</v>
      </c>
    </row>
    <row r="158" spans="1:21" x14ac:dyDescent="0.3">
      <c r="A158" s="35"/>
      <c r="B158" s="35"/>
      <c r="C158" t="s">
        <v>28</v>
      </c>
      <c r="D158" s="12">
        <v>11864</v>
      </c>
      <c r="J158" s="12">
        <v>1376</v>
      </c>
      <c r="K158" s="12">
        <v>1502</v>
      </c>
      <c r="L158" s="12">
        <v>1430</v>
      </c>
      <c r="M158" s="12">
        <v>1272</v>
      </c>
      <c r="N158" s="12">
        <v>843</v>
      </c>
      <c r="O158" s="12">
        <v>958</v>
      </c>
      <c r="P158" s="12">
        <v>815</v>
      </c>
      <c r="Q158" s="12">
        <v>838</v>
      </c>
      <c r="R158" s="12">
        <v>772</v>
      </c>
      <c r="S158" s="12">
        <v>653</v>
      </c>
      <c r="T158" s="12">
        <v>642</v>
      </c>
      <c r="U158" s="12">
        <v>763</v>
      </c>
    </row>
    <row r="159" spans="1:21" x14ac:dyDescent="0.3">
      <c r="A159" s="35"/>
      <c r="B159" s="35"/>
      <c r="C159" t="s">
        <v>29</v>
      </c>
      <c r="D159" s="12">
        <v>2.8639999999999999</v>
      </c>
      <c r="J159" s="12">
        <v>3.2989999999999999</v>
      </c>
      <c r="K159" s="12">
        <v>3.3330000000000002</v>
      </c>
      <c r="L159" s="12">
        <v>3.3679999999999999</v>
      </c>
      <c r="M159" s="12">
        <v>2.9569999999999999</v>
      </c>
      <c r="N159" s="12">
        <v>2.7</v>
      </c>
      <c r="O159" s="12">
        <v>2.5550000000000002</v>
      </c>
      <c r="P159" s="12">
        <v>2.222</v>
      </c>
      <c r="Q159" s="12">
        <v>2.508</v>
      </c>
      <c r="R159" s="12">
        <v>2.5150000000000001</v>
      </c>
      <c r="S159" s="12">
        <v>2.5019999999999998</v>
      </c>
      <c r="T159" s="12">
        <v>2.5110000000000001</v>
      </c>
      <c r="U159" s="12">
        <v>2.669</v>
      </c>
    </row>
    <row r="160" spans="1:21" x14ac:dyDescent="0.3">
      <c r="A160" s="35">
        <v>14030140000</v>
      </c>
      <c r="B160" s="35" t="s">
        <v>56</v>
      </c>
      <c r="C160" t="s">
        <v>24</v>
      </c>
      <c r="E160" s="12">
        <v>11</v>
      </c>
      <c r="F160" s="12">
        <v>11</v>
      </c>
      <c r="G160" s="12">
        <v>10</v>
      </c>
      <c r="H160" s="12">
        <v>8</v>
      </c>
      <c r="I160" s="12">
        <v>9</v>
      </c>
      <c r="J160" s="12">
        <v>10</v>
      </c>
      <c r="K160" s="12">
        <v>14</v>
      </c>
      <c r="L160" s="12">
        <v>15</v>
      </c>
      <c r="M160" s="12">
        <v>16</v>
      </c>
      <c r="N160" s="12">
        <v>19</v>
      </c>
      <c r="O160" s="12">
        <v>19</v>
      </c>
      <c r="P160" s="12">
        <v>17</v>
      </c>
      <c r="Q160" s="12">
        <v>16</v>
      </c>
      <c r="R160" s="12">
        <v>16</v>
      </c>
      <c r="S160" s="12">
        <v>15</v>
      </c>
      <c r="T160" s="12">
        <v>16</v>
      </c>
      <c r="U160" s="12">
        <v>17</v>
      </c>
    </row>
    <row r="161" spans="1:21" x14ac:dyDescent="0.3">
      <c r="A161" s="35"/>
      <c r="B161" s="35"/>
      <c r="C161" t="s">
        <v>25</v>
      </c>
      <c r="D161" s="12">
        <v>57</v>
      </c>
      <c r="E161" s="12">
        <v>4</v>
      </c>
      <c r="F161" s="12">
        <v>4</v>
      </c>
      <c r="G161" s="12">
        <v>3</v>
      </c>
      <c r="H161" s="12">
        <v>2</v>
      </c>
      <c r="I161" s="12">
        <v>4</v>
      </c>
      <c r="J161" s="12">
        <v>5</v>
      </c>
      <c r="K161" s="12">
        <v>6</v>
      </c>
      <c r="L161" s="12">
        <v>5</v>
      </c>
      <c r="M161" s="12">
        <v>6</v>
      </c>
      <c r="N161" s="12">
        <v>7</v>
      </c>
      <c r="O161" s="12">
        <v>6</v>
      </c>
      <c r="P161" s="12">
        <v>5</v>
      </c>
    </row>
    <row r="162" spans="1:21" x14ac:dyDescent="0.3">
      <c r="A162" s="35"/>
      <c r="B162" s="35"/>
      <c r="C162" t="s">
        <v>26</v>
      </c>
      <c r="D162" s="12">
        <v>62</v>
      </c>
      <c r="J162" s="12">
        <v>4</v>
      </c>
      <c r="K162" s="12">
        <v>2</v>
      </c>
      <c r="L162" s="12">
        <v>4</v>
      </c>
      <c r="M162" s="12">
        <v>5</v>
      </c>
      <c r="N162" s="12">
        <v>4</v>
      </c>
      <c r="O162" s="12">
        <v>6</v>
      </c>
      <c r="P162" s="12">
        <v>7</v>
      </c>
      <c r="Q162" s="12">
        <v>7</v>
      </c>
      <c r="R162" s="12">
        <v>5</v>
      </c>
      <c r="S162" s="12">
        <v>7</v>
      </c>
      <c r="T162" s="12">
        <v>6</v>
      </c>
      <c r="U162" s="12">
        <v>5</v>
      </c>
    </row>
    <row r="163" spans="1:21" x14ac:dyDescent="0.3">
      <c r="A163" s="35"/>
      <c r="B163" s="35"/>
      <c r="C163" t="s">
        <v>27</v>
      </c>
      <c r="D163" s="12">
        <v>8174.1930000000002</v>
      </c>
      <c r="J163" s="12">
        <v>8500</v>
      </c>
      <c r="K163" s="12">
        <v>7250</v>
      </c>
      <c r="L163" s="12">
        <v>8250</v>
      </c>
      <c r="M163" s="12">
        <v>8400</v>
      </c>
      <c r="N163" s="12">
        <v>8050</v>
      </c>
      <c r="O163" s="12">
        <v>8100</v>
      </c>
      <c r="P163" s="12">
        <v>8000</v>
      </c>
      <c r="Q163" s="12">
        <v>8142.857</v>
      </c>
      <c r="R163" s="12">
        <v>8200</v>
      </c>
      <c r="S163" s="12">
        <v>8571.4279999999999</v>
      </c>
      <c r="T163" s="12">
        <v>8416.6659999999993</v>
      </c>
      <c r="U163" s="12">
        <v>7600</v>
      </c>
    </row>
    <row r="164" spans="1:21" x14ac:dyDescent="0.3">
      <c r="A164" s="35"/>
      <c r="B164" s="35"/>
      <c r="C164" t="s">
        <v>28</v>
      </c>
      <c r="D164" s="12">
        <v>506.8</v>
      </c>
      <c r="J164" s="12">
        <v>34</v>
      </c>
      <c r="K164" s="12">
        <v>14.5</v>
      </c>
      <c r="L164" s="12">
        <v>33</v>
      </c>
      <c r="M164" s="12">
        <v>42</v>
      </c>
      <c r="N164" s="12">
        <v>32.200000000000003</v>
      </c>
      <c r="O164" s="12">
        <v>48.6</v>
      </c>
      <c r="P164" s="12">
        <v>56</v>
      </c>
      <c r="Q164" s="12">
        <v>57</v>
      </c>
      <c r="R164" s="12">
        <v>41</v>
      </c>
      <c r="S164" s="12">
        <v>60</v>
      </c>
      <c r="T164" s="12">
        <v>50.5</v>
      </c>
      <c r="U164" s="12">
        <v>38</v>
      </c>
    </row>
    <row r="165" spans="1:21" x14ac:dyDescent="0.3">
      <c r="A165" s="35"/>
      <c r="B165" s="35"/>
      <c r="C165" t="s">
        <v>29</v>
      </c>
      <c r="D165" s="12">
        <v>1.2849999999999999</v>
      </c>
      <c r="J165" s="12">
        <v>1.2410000000000001</v>
      </c>
      <c r="K165" s="12">
        <v>1.248</v>
      </c>
      <c r="L165" s="12">
        <v>1.1879999999999999</v>
      </c>
      <c r="M165" s="12">
        <v>1.226</v>
      </c>
      <c r="N165" s="12">
        <v>1.2110000000000001</v>
      </c>
      <c r="O165" s="12">
        <v>1.2689999999999999</v>
      </c>
      <c r="P165" s="12">
        <v>1.284</v>
      </c>
      <c r="Q165" s="12">
        <v>1.333</v>
      </c>
      <c r="R165" s="12">
        <v>1.3320000000000001</v>
      </c>
      <c r="S165" s="12">
        <v>1.36</v>
      </c>
      <c r="T165" s="12">
        <v>1.319</v>
      </c>
      <c r="U165" s="12">
        <v>1.284</v>
      </c>
    </row>
    <row r="166" spans="1:21" x14ac:dyDescent="0.3">
      <c r="A166" s="35">
        <v>14060030000</v>
      </c>
      <c r="B166" s="35" t="s">
        <v>57</v>
      </c>
      <c r="C166" t="s">
        <v>24</v>
      </c>
      <c r="E166" s="12">
        <v>170</v>
      </c>
      <c r="F166" s="12">
        <v>138</v>
      </c>
      <c r="G166" s="12">
        <v>127</v>
      </c>
      <c r="H166" s="12">
        <v>258</v>
      </c>
      <c r="I166" s="12">
        <v>322</v>
      </c>
      <c r="J166" s="12">
        <v>464</v>
      </c>
      <c r="K166" s="12">
        <v>592</v>
      </c>
      <c r="L166" s="12">
        <v>686</v>
      </c>
      <c r="M166" s="12">
        <v>718</v>
      </c>
      <c r="N166" s="12">
        <v>651</v>
      </c>
      <c r="O166" s="12">
        <v>447</v>
      </c>
      <c r="P166" s="12">
        <v>331</v>
      </c>
      <c r="Q166" s="12">
        <v>303</v>
      </c>
      <c r="R166" s="12">
        <v>270</v>
      </c>
      <c r="S166" s="12">
        <v>356</v>
      </c>
      <c r="T166" s="12">
        <v>342</v>
      </c>
      <c r="U166" s="12">
        <v>590</v>
      </c>
    </row>
    <row r="167" spans="1:21" x14ac:dyDescent="0.3">
      <c r="A167" s="35"/>
      <c r="B167" s="35"/>
      <c r="C167" t="s">
        <v>25</v>
      </c>
      <c r="D167" s="12">
        <v>925</v>
      </c>
      <c r="E167" s="12">
        <v>39</v>
      </c>
      <c r="F167" s="12">
        <v>10</v>
      </c>
      <c r="G167" s="12">
        <v>36</v>
      </c>
      <c r="H167" s="12">
        <v>147</v>
      </c>
      <c r="I167" s="12">
        <v>78</v>
      </c>
      <c r="J167" s="12">
        <v>156</v>
      </c>
      <c r="K167" s="12">
        <v>163</v>
      </c>
      <c r="L167" s="12">
        <v>107</v>
      </c>
      <c r="M167" s="12">
        <v>43</v>
      </c>
      <c r="N167" s="12">
        <v>25</v>
      </c>
      <c r="O167" s="12">
        <v>56</v>
      </c>
      <c r="P167" s="12">
        <v>65</v>
      </c>
    </row>
    <row r="168" spans="1:21" x14ac:dyDescent="0.3">
      <c r="A168" s="35"/>
      <c r="B168" s="35"/>
      <c r="C168" t="s">
        <v>26</v>
      </c>
      <c r="D168" s="12">
        <v>937</v>
      </c>
      <c r="J168" s="12">
        <v>14</v>
      </c>
      <c r="K168" s="12">
        <v>35</v>
      </c>
      <c r="L168" s="12">
        <v>13</v>
      </c>
      <c r="M168" s="12">
        <v>11</v>
      </c>
      <c r="N168" s="12">
        <v>92</v>
      </c>
      <c r="O168" s="12">
        <v>260</v>
      </c>
      <c r="P168" s="12">
        <v>181</v>
      </c>
      <c r="Q168" s="12">
        <v>121</v>
      </c>
      <c r="R168" s="12">
        <v>46</v>
      </c>
      <c r="S168" s="12">
        <v>32</v>
      </c>
      <c r="T168" s="12">
        <v>79</v>
      </c>
      <c r="U168" s="12">
        <v>53</v>
      </c>
    </row>
    <row r="169" spans="1:21" x14ac:dyDescent="0.3">
      <c r="A169" s="35"/>
      <c r="B169" s="35"/>
      <c r="C169" t="s">
        <v>27</v>
      </c>
      <c r="D169" s="12">
        <v>1238.046</v>
      </c>
      <c r="J169" s="12">
        <v>1250</v>
      </c>
      <c r="K169" s="12">
        <v>1142.857</v>
      </c>
      <c r="L169" s="12">
        <v>1250</v>
      </c>
      <c r="M169" s="12">
        <v>1318.181</v>
      </c>
      <c r="N169" s="12">
        <v>1259.7819999999999</v>
      </c>
      <c r="O169" s="12">
        <v>1220.384</v>
      </c>
      <c r="P169" s="12">
        <v>1272.9280000000001</v>
      </c>
      <c r="Q169" s="12">
        <v>1191.7349999999999</v>
      </c>
      <c r="R169" s="12">
        <v>1173.913</v>
      </c>
      <c r="S169" s="12">
        <v>1250</v>
      </c>
      <c r="T169" s="12">
        <v>1303.797</v>
      </c>
      <c r="U169" s="12">
        <v>1264.1500000000001</v>
      </c>
    </row>
    <row r="170" spans="1:21" x14ac:dyDescent="0.3">
      <c r="A170" s="35"/>
      <c r="B170" s="35"/>
      <c r="C170" t="s">
        <v>28</v>
      </c>
      <c r="D170" s="12">
        <v>1160.05</v>
      </c>
      <c r="J170" s="12">
        <v>17.5</v>
      </c>
      <c r="K170" s="12">
        <v>40</v>
      </c>
      <c r="L170" s="12">
        <v>16.25</v>
      </c>
      <c r="M170" s="12">
        <v>14.5</v>
      </c>
      <c r="N170" s="12">
        <v>115.9</v>
      </c>
      <c r="O170" s="12">
        <v>317.3</v>
      </c>
      <c r="P170" s="12">
        <v>230.4</v>
      </c>
      <c r="Q170" s="12">
        <v>144.19999999999999</v>
      </c>
      <c r="R170" s="12">
        <v>54</v>
      </c>
      <c r="S170" s="12">
        <v>40</v>
      </c>
      <c r="T170" s="12">
        <v>103</v>
      </c>
      <c r="U170" s="12">
        <v>67</v>
      </c>
    </row>
    <row r="171" spans="1:21" x14ac:dyDescent="0.3">
      <c r="A171" s="35"/>
      <c r="B171" s="35"/>
      <c r="C171" t="s">
        <v>29</v>
      </c>
      <c r="D171" s="12">
        <v>4.2969999999999997</v>
      </c>
      <c r="J171" s="12">
        <v>4.657</v>
      </c>
      <c r="K171" s="12">
        <v>4.7610000000000001</v>
      </c>
      <c r="L171" s="12">
        <v>5</v>
      </c>
      <c r="M171" s="12">
        <v>4.6029999999999998</v>
      </c>
      <c r="N171" s="12">
        <v>4.4809999999999999</v>
      </c>
      <c r="O171" s="12">
        <v>4.2160000000000002</v>
      </c>
      <c r="P171" s="12">
        <v>3.8119999999999998</v>
      </c>
      <c r="Q171" s="12">
        <v>4.0039999999999996</v>
      </c>
      <c r="R171" s="12">
        <v>4.4710000000000001</v>
      </c>
      <c r="S171" s="12">
        <v>4.5599999999999996</v>
      </c>
      <c r="T171" s="12">
        <v>4.8890000000000002</v>
      </c>
      <c r="U171" s="12">
        <v>4.8390000000000004</v>
      </c>
    </row>
    <row r="172" spans="1:21" x14ac:dyDescent="0.3">
      <c r="A172" s="35">
        <v>14030340000</v>
      </c>
      <c r="B172" s="35" t="s">
        <v>58</v>
      </c>
      <c r="C172" t="s">
        <v>24</v>
      </c>
      <c r="E172" s="12">
        <v>4</v>
      </c>
      <c r="F172" s="12">
        <v>4</v>
      </c>
      <c r="G172" s="12">
        <v>4</v>
      </c>
      <c r="H172" s="12">
        <v>6</v>
      </c>
      <c r="I172" s="12">
        <v>7</v>
      </c>
      <c r="J172" s="12">
        <v>8</v>
      </c>
      <c r="K172" s="12">
        <v>9</v>
      </c>
      <c r="L172" s="12">
        <v>10</v>
      </c>
      <c r="M172" s="12">
        <v>11</v>
      </c>
      <c r="N172" s="12">
        <v>10</v>
      </c>
      <c r="O172" s="12">
        <v>10</v>
      </c>
      <c r="P172" s="12">
        <v>9</v>
      </c>
      <c r="Q172" s="12">
        <v>10</v>
      </c>
      <c r="R172" s="12">
        <v>9</v>
      </c>
      <c r="S172" s="12">
        <v>9</v>
      </c>
      <c r="T172" s="12">
        <v>10</v>
      </c>
      <c r="U172" s="12">
        <v>10</v>
      </c>
    </row>
    <row r="173" spans="1:21" x14ac:dyDescent="0.3">
      <c r="A173" s="35"/>
      <c r="B173" s="35"/>
      <c r="C173" t="s">
        <v>25</v>
      </c>
      <c r="D173" s="12">
        <v>35</v>
      </c>
      <c r="E173" s="12">
        <v>2</v>
      </c>
      <c r="F173" s="12">
        <v>2</v>
      </c>
      <c r="G173" s="12">
        <v>2</v>
      </c>
      <c r="H173" s="12">
        <v>2</v>
      </c>
      <c r="I173" s="12">
        <v>3</v>
      </c>
      <c r="J173" s="12">
        <v>3</v>
      </c>
      <c r="K173" s="12">
        <v>3</v>
      </c>
      <c r="L173" s="12">
        <v>4</v>
      </c>
      <c r="M173" s="12">
        <v>4</v>
      </c>
      <c r="N173" s="12">
        <v>3</v>
      </c>
      <c r="O173" s="12">
        <v>4</v>
      </c>
      <c r="P173" s="12">
        <v>3</v>
      </c>
    </row>
    <row r="174" spans="1:21" x14ac:dyDescent="0.3">
      <c r="A174" s="35"/>
      <c r="B174" s="35"/>
      <c r="C174" t="s">
        <v>26</v>
      </c>
      <c r="D174" s="12">
        <v>38</v>
      </c>
      <c r="J174" s="12">
        <v>2</v>
      </c>
      <c r="K174" s="12">
        <v>2</v>
      </c>
      <c r="L174" s="12">
        <v>3</v>
      </c>
      <c r="M174" s="12">
        <v>3</v>
      </c>
      <c r="N174" s="12">
        <v>4</v>
      </c>
      <c r="O174" s="12">
        <v>4</v>
      </c>
      <c r="P174" s="12">
        <v>4</v>
      </c>
      <c r="Q174" s="12">
        <v>3</v>
      </c>
      <c r="R174" s="12">
        <v>4</v>
      </c>
      <c r="S174" s="12">
        <v>3</v>
      </c>
      <c r="T174" s="12">
        <v>3</v>
      </c>
      <c r="U174" s="12">
        <v>3</v>
      </c>
    </row>
    <row r="175" spans="1:21" x14ac:dyDescent="0.3">
      <c r="A175" s="35"/>
      <c r="B175" s="35"/>
      <c r="C175" t="s">
        <v>27</v>
      </c>
      <c r="D175" s="12">
        <v>3650</v>
      </c>
      <c r="J175" s="12">
        <v>3600</v>
      </c>
      <c r="K175" s="12">
        <v>3750</v>
      </c>
      <c r="L175" s="12">
        <v>3333.3330000000001</v>
      </c>
      <c r="M175" s="12">
        <v>3666.6660000000002</v>
      </c>
      <c r="N175" s="12">
        <v>3750</v>
      </c>
      <c r="O175" s="12">
        <v>3750</v>
      </c>
      <c r="P175" s="12">
        <v>3750</v>
      </c>
      <c r="Q175" s="12">
        <v>3666.6660000000002</v>
      </c>
      <c r="R175" s="12">
        <v>3500</v>
      </c>
      <c r="S175" s="12">
        <v>3666.6660000000002</v>
      </c>
      <c r="T175" s="12">
        <v>3666.6660000000002</v>
      </c>
      <c r="U175" s="12">
        <v>3666.6660000000002</v>
      </c>
    </row>
    <row r="176" spans="1:21" x14ac:dyDescent="0.3">
      <c r="A176" s="35"/>
      <c r="B176" s="35"/>
      <c r="C176" t="s">
        <v>28</v>
      </c>
      <c r="D176" s="12">
        <v>138.69999999999999</v>
      </c>
      <c r="J176" s="12">
        <v>7.2</v>
      </c>
      <c r="K176" s="12">
        <v>7.5</v>
      </c>
      <c r="L176" s="12">
        <v>10</v>
      </c>
      <c r="M176" s="12">
        <v>11</v>
      </c>
      <c r="N176" s="12">
        <v>15</v>
      </c>
      <c r="O176" s="12">
        <v>15</v>
      </c>
      <c r="P176" s="12">
        <v>15</v>
      </c>
      <c r="Q176" s="12">
        <v>11</v>
      </c>
      <c r="R176" s="12">
        <v>14</v>
      </c>
      <c r="S176" s="12">
        <v>11</v>
      </c>
      <c r="T176" s="12">
        <v>11</v>
      </c>
      <c r="U176" s="12">
        <v>11</v>
      </c>
    </row>
    <row r="177" spans="1:21" x14ac:dyDescent="0.3">
      <c r="A177" s="35"/>
      <c r="B177" s="35"/>
      <c r="C177" t="s">
        <v>29</v>
      </c>
      <c r="D177" s="12">
        <v>1.508</v>
      </c>
      <c r="J177" s="12">
        <v>1.3</v>
      </c>
      <c r="K177" s="12">
        <v>1.2</v>
      </c>
      <c r="L177" s="12">
        <v>1.25</v>
      </c>
      <c r="M177" s="12">
        <v>1.3</v>
      </c>
      <c r="N177" s="12">
        <v>1.5</v>
      </c>
      <c r="O177" s="12">
        <v>1.6</v>
      </c>
      <c r="P177" s="12">
        <v>1.5</v>
      </c>
      <c r="Q177" s="12">
        <v>1.6</v>
      </c>
      <c r="R177" s="12">
        <v>1.8</v>
      </c>
      <c r="S177" s="12">
        <v>1.8</v>
      </c>
      <c r="T177" s="12">
        <v>1.45</v>
      </c>
      <c r="U177" s="12">
        <v>1.5</v>
      </c>
    </row>
    <row r="178" spans="1:21" x14ac:dyDescent="0.3">
      <c r="A178" s="35">
        <v>14030360000</v>
      </c>
      <c r="B178" s="35" t="s">
        <v>59</v>
      </c>
      <c r="C178" t="s">
        <v>24</v>
      </c>
      <c r="E178" s="12">
        <v>2</v>
      </c>
      <c r="F178" s="12">
        <v>2</v>
      </c>
      <c r="G178" s="12">
        <v>3</v>
      </c>
      <c r="H178" s="12">
        <v>3</v>
      </c>
      <c r="I178" s="12">
        <v>2</v>
      </c>
      <c r="J178" s="12">
        <v>2</v>
      </c>
      <c r="K178" s="12">
        <v>2</v>
      </c>
      <c r="L178" s="12">
        <v>4</v>
      </c>
      <c r="M178" s="12">
        <v>5</v>
      </c>
      <c r="N178" s="12">
        <v>6</v>
      </c>
      <c r="O178" s="12">
        <v>6</v>
      </c>
      <c r="P178" s="12">
        <v>6</v>
      </c>
      <c r="Q178" s="12">
        <v>7</v>
      </c>
      <c r="R178" s="12">
        <v>6</v>
      </c>
      <c r="S178" s="12">
        <v>6</v>
      </c>
      <c r="T178" s="12">
        <v>6</v>
      </c>
      <c r="U178" s="12">
        <v>6</v>
      </c>
    </row>
    <row r="179" spans="1:21" x14ac:dyDescent="0.3">
      <c r="A179" s="35"/>
      <c r="B179" s="35"/>
      <c r="C179" t="s">
        <v>25</v>
      </c>
      <c r="D179" s="12">
        <v>16</v>
      </c>
      <c r="E179" s="12">
        <v>1</v>
      </c>
      <c r="F179" s="12">
        <v>1</v>
      </c>
      <c r="G179" s="12">
        <v>1</v>
      </c>
      <c r="H179" s="12">
        <v>1</v>
      </c>
      <c r="J179" s="12">
        <v>1</v>
      </c>
      <c r="K179" s="12">
        <v>1</v>
      </c>
      <c r="L179" s="12">
        <v>2</v>
      </c>
      <c r="M179" s="12">
        <v>2</v>
      </c>
      <c r="N179" s="12">
        <v>2</v>
      </c>
      <c r="O179" s="12">
        <v>2</v>
      </c>
      <c r="P179" s="12">
        <v>2</v>
      </c>
    </row>
    <row r="180" spans="1:21" x14ac:dyDescent="0.3">
      <c r="A180" s="35"/>
      <c r="B180" s="35"/>
      <c r="C180" t="s">
        <v>26</v>
      </c>
      <c r="D180" s="12">
        <v>20</v>
      </c>
      <c r="J180" s="12">
        <v>1</v>
      </c>
      <c r="K180" s="12">
        <v>1</v>
      </c>
      <c r="M180" s="12">
        <v>1</v>
      </c>
      <c r="N180" s="12">
        <v>1</v>
      </c>
      <c r="O180" s="12">
        <v>2</v>
      </c>
      <c r="P180" s="12">
        <v>2</v>
      </c>
      <c r="Q180" s="12">
        <v>2</v>
      </c>
      <c r="R180" s="12">
        <v>3</v>
      </c>
      <c r="S180" s="12">
        <v>2</v>
      </c>
      <c r="T180" s="12">
        <v>3</v>
      </c>
      <c r="U180" s="12">
        <v>2</v>
      </c>
    </row>
    <row r="181" spans="1:21" x14ac:dyDescent="0.3">
      <c r="A181" s="35"/>
      <c r="B181" s="35"/>
      <c r="C181" t="s">
        <v>27</v>
      </c>
      <c r="D181" s="12">
        <v>4040</v>
      </c>
      <c r="J181" s="12">
        <v>3500</v>
      </c>
      <c r="K181" s="12">
        <v>3600</v>
      </c>
      <c r="M181" s="12">
        <v>3600</v>
      </c>
      <c r="N181" s="12">
        <v>3800</v>
      </c>
      <c r="O181" s="12">
        <v>3500</v>
      </c>
      <c r="P181" s="12">
        <v>3500</v>
      </c>
      <c r="Q181" s="12">
        <v>8000</v>
      </c>
      <c r="R181" s="12">
        <v>3666.6660000000002</v>
      </c>
      <c r="S181" s="12">
        <v>3650</v>
      </c>
      <c r="T181" s="12">
        <v>3666.6660000000002</v>
      </c>
      <c r="U181" s="12">
        <v>3500</v>
      </c>
    </row>
    <row r="182" spans="1:21" x14ac:dyDescent="0.3">
      <c r="A182" s="35"/>
      <c r="B182" s="35"/>
      <c r="C182" t="s">
        <v>28</v>
      </c>
      <c r="D182" s="12">
        <v>80.8</v>
      </c>
      <c r="J182" s="12">
        <v>3.5</v>
      </c>
      <c r="K182" s="12">
        <v>3.6</v>
      </c>
      <c r="M182" s="12">
        <v>3.6</v>
      </c>
      <c r="N182" s="12">
        <v>3.8</v>
      </c>
      <c r="O182" s="12">
        <v>7</v>
      </c>
      <c r="P182" s="12">
        <v>7</v>
      </c>
      <c r="Q182" s="12">
        <v>16</v>
      </c>
      <c r="R182" s="12">
        <v>11</v>
      </c>
      <c r="S182" s="12">
        <v>7.3</v>
      </c>
      <c r="T182" s="12">
        <v>11</v>
      </c>
      <c r="U182" s="12">
        <v>7</v>
      </c>
    </row>
    <row r="183" spans="1:21" x14ac:dyDescent="0.3">
      <c r="A183" s="35"/>
      <c r="B183" s="35"/>
      <c r="C183" t="s">
        <v>29</v>
      </c>
      <c r="D183" s="12">
        <v>1.524</v>
      </c>
      <c r="J183" s="12">
        <v>1.2</v>
      </c>
      <c r="K183" s="12">
        <v>1.3</v>
      </c>
      <c r="M183" s="12">
        <v>1.5</v>
      </c>
      <c r="N183" s="12">
        <v>1.5</v>
      </c>
      <c r="O183" s="12">
        <v>1.6</v>
      </c>
      <c r="P183" s="12">
        <v>1.52</v>
      </c>
      <c r="Q183" s="12">
        <v>1.5</v>
      </c>
      <c r="R183" s="12">
        <v>1.5</v>
      </c>
      <c r="S183" s="12">
        <v>1.6</v>
      </c>
      <c r="T183" s="12">
        <v>1.5</v>
      </c>
      <c r="U183" s="12">
        <v>1.8</v>
      </c>
    </row>
    <row r="184" spans="1:21" x14ac:dyDescent="0.3">
      <c r="A184" s="35">
        <v>15010070000</v>
      </c>
      <c r="B184" s="35" t="s">
        <v>60</v>
      </c>
      <c r="C184" t="s">
        <v>24</v>
      </c>
      <c r="E184" s="12">
        <v>12</v>
      </c>
      <c r="F184" s="12">
        <v>12</v>
      </c>
      <c r="G184" s="12">
        <v>12</v>
      </c>
      <c r="H184" s="12">
        <v>12</v>
      </c>
      <c r="I184" s="12">
        <v>12</v>
      </c>
      <c r="J184" s="12">
        <v>12</v>
      </c>
      <c r="K184" s="12">
        <v>12</v>
      </c>
      <c r="L184" s="12">
        <v>12</v>
      </c>
      <c r="M184" s="12">
        <v>12</v>
      </c>
      <c r="N184" s="12">
        <v>12</v>
      </c>
      <c r="O184" s="12">
        <v>12</v>
      </c>
      <c r="P184" s="12">
        <v>12</v>
      </c>
      <c r="Q184" s="12">
        <v>12</v>
      </c>
      <c r="R184" s="12">
        <v>12</v>
      </c>
      <c r="S184" s="12">
        <v>12</v>
      </c>
      <c r="T184" s="12">
        <v>12</v>
      </c>
      <c r="U184" s="12">
        <v>12</v>
      </c>
    </row>
    <row r="185" spans="1:21" x14ac:dyDescent="0.3">
      <c r="A185" s="35"/>
      <c r="B185" s="35"/>
      <c r="C185" t="s">
        <v>26</v>
      </c>
      <c r="D185" s="12">
        <v>12</v>
      </c>
      <c r="U185" s="12">
        <v>12</v>
      </c>
    </row>
    <row r="186" spans="1:21" x14ac:dyDescent="0.3">
      <c r="A186" s="35"/>
      <c r="B186" s="35"/>
      <c r="C186" t="s">
        <v>27</v>
      </c>
      <c r="D186" s="12">
        <v>3333.3330000000001</v>
      </c>
    </row>
    <row r="187" spans="1:21" x14ac:dyDescent="0.3">
      <c r="A187" s="35"/>
      <c r="B187" s="35"/>
      <c r="C187" t="s">
        <v>28</v>
      </c>
      <c r="D187" s="12">
        <v>40</v>
      </c>
      <c r="J187" s="12">
        <v>10</v>
      </c>
      <c r="K187" s="12">
        <v>9</v>
      </c>
      <c r="L187" s="12">
        <v>9</v>
      </c>
      <c r="U187" s="12">
        <v>12</v>
      </c>
    </row>
    <row r="188" spans="1:21" x14ac:dyDescent="0.3">
      <c r="A188" s="35"/>
      <c r="B188" s="35"/>
      <c r="C188" t="s">
        <v>29</v>
      </c>
      <c r="D188" s="12">
        <v>3.59</v>
      </c>
      <c r="J188" s="12">
        <v>3.5</v>
      </c>
      <c r="K188" s="12">
        <v>3.6890000000000001</v>
      </c>
      <c r="L188" s="12">
        <v>3.778</v>
      </c>
      <c r="U188" s="12">
        <v>3.45</v>
      </c>
    </row>
    <row r="189" spans="1:21" x14ac:dyDescent="0.3">
      <c r="A189" s="35">
        <v>13010100000</v>
      </c>
      <c r="B189" s="35" t="s">
        <v>61</v>
      </c>
      <c r="C189" t="s">
        <v>24</v>
      </c>
      <c r="E189" s="12">
        <v>225</v>
      </c>
      <c r="F189" s="12">
        <v>225</v>
      </c>
      <c r="G189" s="12">
        <v>225</v>
      </c>
      <c r="H189" s="12">
        <v>225</v>
      </c>
      <c r="I189" s="12">
        <v>225</v>
      </c>
      <c r="J189" s="12">
        <v>225</v>
      </c>
      <c r="K189" s="12">
        <v>225</v>
      </c>
      <c r="L189" s="12">
        <v>225</v>
      </c>
      <c r="M189" s="12">
        <v>225</v>
      </c>
      <c r="N189" s="12">
        <v>225</v>
      </c>
      <c r="O189" s="12">
        <v>225</v>
      </c>
      <c r="P189" s="12">
        <v>225</v>
      </c>
      <c r="Q189" s="12">
        <v>225</v>
      </c>
      <c r="R189" s="12">
        <v>225</v>
      </c>
      <c r="S189" s="12">
        <v>225</v>
      </c>
      <c r="T189" s="12">
        <v>225</v>
      </c>
      <c r="U189" s="12">
        <v>225</v>
      </c>
    </row>
    <row r="190" spans="1:21" x14ac:dyDescent="0.3">
      <c r="A190" s="35"/>
      <c r="B190" s="35"/>
      <c r="C190" t="s">
        <v>26</v>
      </c>
      <c r="D190" s="12">
        <v>12</v>
      </c>
      <c r="U190" s="12">
        <v>12</v>
      </c>
    </row>
    <row r="191" spans="1:21" x14ac:dyDescent="0.3">
      <c r="A191" s="35"/>
      <c r="B191" s="35"/>
      <c r="C191" t="s">
        <v>27</v>
      </c>
      <c r="D191" s="12">
        <v>10166.665999999999</v>
      </c>
    </row>
    <row r="192" spans="1:21" x14ac:dyDescent="0.3">
      <c r="A192" s="35"/>
      <c r="B192" s="35"/>
      <c r="C192" t="s">
        <v>28</v>
      </c>
      <c r="D192" s="12">
        <v>122</v>
      </c>
      <c r="J192" s="12">
        <v>22</v>
      </c>
      <c r="K192" s="12">
        <v>24</v>
      </c>
      <c r="L192" s="12">
        <v>24</v>
      </c>
      <c r="M192" s="12">
        <v>20</v>
      </c>
      <c r="U192" s="12">
        <v>32</v>
      </c>
    </row>
    <row r="193" spans="1:21" x14ac:dyDescent="0.3">
      <c r="A193" s="35"/>
      <c r="B193" s="35"/>
      <c r="C193" t="s">
        <v>29</v>
      </c>
      <c r="D193" s="12">
        <v>1.615</v>
      </c>
      <c r="J193" s="12">
        <v>1.6359999999999999</v>
      </c>
      <c r="K193" s="12">
        <v>1.5760000000000001</v>
      </c>
      <c r="L193" s="12">
        <v>1.583</v>
      </c>
      <c r="M193" s="12">
        <v>1.65</v>
      </c>
      <c r="U193" s="12">
        <v>1.631</v>
      </c>
    </row>
    <row r="194" spans="1:21" x14ac:dyDescent="0.3">
      <c r="A194" s="35">
        <v>13010130000</v>
      </c>
      <c r="B194" s="35" t="s">
        <v>62</v>
      </c>
      <c r="C194" t="s">
        <v>24</v>
      </c>
      <c r="E194" s="12">
        <v>41</v>
      </c>
      <c r="F194" s="12">
        <v>41</v>
      </c>
      <c r="G194" s="12">
        <v>41</v>
      </c>
      <c r="H194" s="12">
        <v>41</v>
      </c>
      <c r="I194" s="12">
        <v>41</v>
      </c>
      <c r="J194" s="12">
        <v>41</v>
      </c>
      <c r="K194" s="12">
        <v>41</v>
      </c>
      <c r="L194" s="12">
        <v>41</v>
      </c>
      <c r="M194" s="12">
        <v>41</v>
      </c>
      <c r="N194" s="12">
        <v>41</v>
      </c>
      <c r="O194" s="12">
        <v>41</v>
      </c>
      <c r="P194" s="12">
        <v>41</v>
      </c>
      <c r="Q194" s="12">
        <v>41</v>
      </c>
      <c r="R194" s="12">
        <v>41</v>
      </c>
      <c r="S194" s="12">
        <v>41</v>
      </c>
      <c r="T194" s="12">
        <v>41</v>
      </c>
      <c r="U194" s="12">
        <v>41</v>
      </c>
    </row>
    <row r="195" spans="1:21" x14ac:dyDescent="0.3">
      <c r="A195" s="35"/>
      <c r="B195" s="35"/>
      <c r="C195" t="s">
        <v>26</v>
      </c>
      <c r="D195" s="12">
        <v>41</v>
      </c>
      <c r="U195" s="12">
        <v>41</v>
      </c>
    </row>
    <row r="196" spans="1:21" x14ac:dyDescent="0.3">
      <c r="A196" s="35"/>
      <c r="B196" s="35"/>
      <c r="C196" t="s">
        <v>27</v>
      </c>
      <c r="D196" s="12">
        <v>4780.4870000000001</v>
      </c>
    </row>
    <row r="197" spans="1:21" x14ac:dyDescent="0.3">
      <c r="A197" s="35"/>
      <c r="B197" s="35"/>
      <c r="C197" t="s">
        <v>28</v>
      </c>
      <c r="D197" s="12">
        <v>196</v>
      </c>
      <c r="J197" s="12">
        <v>50</v>
      </c>
      <c r="K197" s="12">
        <v>30</v>
      </c>
      <c r="L197" s="12">
        <v>46</v>
      </c>
      <c r="M197" s="12">
        <v>20</v>
      </c>
      <c r="N197" s="12">
        <v>8</v>
      </c>
      <c r="U197" s="12">
        <v>42</v>
      </c>
    </row>
    <row r="198" spans="1:21" x14ac:dyDescent="0.3">
      <c r="A198" s="35"/>
      <c r="B198" s="35"/>
      <c r="C198" t="s">
        <v>29</v>
      </c>
      <c r="D198" s="12">
        <v>1.444</v>
      </c>
      <c r="J198" s="12">
        <v>1.524</v>
      </c>
      <c r="K198" s="12">
        <v>1.2250000000000001</v>
      </c>
      <c r="L198" s="12">
        <v>1.502</v>
      </c>
      <c r="M198" s="12">
        <v>1.6</v>
      </c>
      <c r="N198" s="12">
        <v>1.2</v>
      </c>
      <c r="U198" s="12">
        <v>1.4139999999999999</v>
      </c>
    </row>
    <row r="199" spans="1:21" x14ac:dyDescent="0.3">
      <c r="A199" s="35">
        <v>14060050000</v>
      </c>
      <c r="B199" s="35" t="s">
        <v>63</v>
      </c>
      <c r="C199" t="s">
        <v>24</v>
      </c>
      <c r="E199" s="12">
        <v>40</v>
      </c>
      <c r="F199" s="12">
        <v>49</v>
      </c>
      <c r="G199" s="12">
        <v>393</v>
      </c>
      <c r="H199" s="12">
        <v>850</v>
      </c>
      <c r="I199" s="12">
        <v>937</v>
      </c>
      <c r="J199" s="12">
        <v>1137</v>
      </c>
      <c r="K199" s="12">
        <v>1234</v>
      </c>
      <c r="L199" s="12">
        <v>1251</v>
      </c>
      <c r="M199" s="12">
        <v>1235</v>
      </c>
      <c r="N199" s="12">
        <v>976</v>
      </c>
      <c r="O199" s="12">
        <v>592</v>
      </c>
      <c r="P199" s="12">
        <v>322</v>
      </c>
      <c r="Q199" s="12">
        <v>114</v>
      </c>
      <c r="R199" s="12">
        <v>207</v>
      </c>
      <c r="S199" s="12">
        <v>570</v>
      </c>
      <c r="T199" s="12">
        <v>958</v>
      </c>
      <c r="U199" s="12">
        <v>1092</v>
      </c>
    </row>
    <row r="200" spans="1:21" x14ac:dyDescent="0.3">
      <c r="A200" s="35"/>
      <c r="B200" s="35"/>
      <c r="C200" t="s">
        <v>25</v>
      </c>
      <c r="D200" s="12">
        <v>1265</v>
      </c>
      <c r="F200" s="12">
        <v>49</v>
      </c>
      <c r="G200" s="12">
        <v>344</v>
      </c>
      <c r="H200" s="12">
        <v>457</v>
      </c>
      <c r="I200" s="12">
        <v>87</v>
      </c>
      <c r="J200" s="12">
        <v>200</v>
      </c>
      <c r="K200" s="12">
        <v>97</v>
      </c>
      <c r="L200" s="12">
        <v>21</v>
      </c>
      <c r="M200" s="12">
        <v>10</v>
      </c>
    </row>
    <row r="201" spans="1:21" x14ac:dyDescent="0.3">
      <c r="A201" s="35"/>
      <c r="B201" s="35"/>
      <c r="C201" t="s">
        <v>26</v>
      </c>
      <c r="D201" s="12">
        <v>1268</v>
      </c>
      <c r="L201" s="12">
        <v>4</v>
      </c>
      <c r="M201" s="12">
        <v>26</v>
      </c>
      <c r="N201" s="12">
        <v>259</v>
      </c>
      <c r="O201" s="12">
        <v>384</v>
      </c>
      <c r="P201" s="12">
        <v>270</v>
      </c>
      <c r="Q201" s="12">
        <v>221</v>
      </c>
      <c r="R201" s="12">
        <v>99</v>
      </c>
      <c r="S201" s="12">
        <v>5</v>
      </c>
    </row>
    <row r="202" spans="1:21" x14ac:dyDescent="0.3">
      <c r="A202" s="35"/>
      <c r="B202" s="35"/>
      <c r="C202" t="s">
        <v>27</v>
      </c>
      <c r="D202" s="12">
        <v>1020.268</v>
      </c>
      <c r="L202" s="12">
        <v>1000</v>
      </c>
      <c r="M202" s="12">
        <v>1000</v>
      </c>
      <c r="N202" s="12">
        <v>1047.104</v>
      </c>
      <c r="O202" s="12">
        <v>1018.229</v>
      </c>
      <c r="P202" s="12">
        <v>1009.259</v>
      </c>
      <c r="Q202" s="12">
        <v>1000</v>
      </c>
      <c r="R202" s="12">
        <v>1040.404</v>
      </c>
      <c r="S202" s="12">
        <v>1000</v>
      </c>
    </row>
    <row r="203" spans="1:21" x14ac:dyDescent="0.3">
      <c r="A203" s="35"/>
      <c r="B203" s="35"/>
      <c r="C203" t="s">
        <v>28</v>
      </c>
      <c r="D203" s="12">
        <v>1293.7</v>
      </c>
      <c r="L203" s="12">
        <v>4</v>
      </c>
      <c r="M203" s="12">
        <v>26</v>
      </c>
      <c r="N203" s="12">
        <v>271.2</v>
      </c>
      <c r="O203" s="12">
        <v>391</v>
      </c>
      <c r="P203" s="12">
        <v>272.5</v>
      </c>
      <c r="Q203" s="12">
        <v>221</v>
      </c>
      <c r="R203" s="12">
        <v>103</v>
      </c>
      <c r="S203" s="12">
        <v>5</v>
      </c>
    </row>
    <row r="204" spans="1:21" x14ac:dyDescent="0.3">
      <c r="A204" s="35"/>
      <c r="B204" s="35"/>
      <c r="C204" t="s">
        <v>29</v>
      </c>
      <c r="D204" s="12">
        <v>2.6139999999999999</v>
      </c>
      <c r="L204" s="12">
        <v>2.5</v>
      </c>
      <c r="M204" s="12">
        <v>2.75</v>
      </c>
      <c r="N204" s="12">
        <v>2.4809999999999999</v>
      </c>
      <c r="O204" s="12">
        <v>2.653</v>
      </c>
      <c r="P204" s="12">
        <v>2.806</v>
      </c>
      <c r="Q204" s="12">
        <v>2.4769999999999999</v>
      </c>
      <c r="R204" s="12">
        <v>2.5539999999999998</v>
      </c>
      <c r="S204" s="12">
        <v>3</v>
      </c>
    </row>
    <row r="205" spans="1:21" x14ac:dyDescent="0.3">
      <c r="A205" s="35">
        <v>14030370000</v>
      </c>
      <c r="B205" s="35" t="s">
        <v>64</v>
      </c>
      <c r="C205" t="s">
        <v>24</v>
      </c>
      <c r="E205" s="12">
        <v>15</v>
      </c>
      <c r="F205" s="12">
        <v>5</v>
      </c>
      <c r="G205" s="12">
        <v>16</v>
      </c>
      <c r="H205" s="12">
        <v>43</v>
      </c>
      <c r="I205" s="12">
        <v>48</v>
      </c>
      <c r="J205" s="12">
        <v>50</v>
      </c>
      <c r="K205" s="12">
        <v>47</v>
      </c>
      <c r="L205" s="12">
        <v>42</v>
      </c>
      <c r="M205" s="12">
        <v>28</v>
      </c>
      <c r="N205" s="12">
        <v>26</v>
      </c>
      <c r="O205" s="12">
        <v>25</v>
      </c>
      <c r="P205" s="12">
        <v>26</v>
      </c>
      <c r="Q205" s="12">
        <v>20</v>
      </c>
      <c r="R205" s="12">
        <v>12</v>
      </c>
      <c r="S205" s="12">
        <v>24</v>
      </c>
      <c r="T205" s="12">
        <v>32</v>
      </c>
      <c r="U205" s="12">
        <v>40</v>
      </c>
    </row>
    <row r="206" spans="1:21" x14ac:dyDescent="0.3">
      <c r="A206" s="35"/>
      <c r="B206" s="35"/>
      <c r="C206" t="s">
        <v>25</v>
      </c>
      <c r="D206" s="12">
        <v>120</v>
      </c>
      <c r="G206" s="12">
        <v>16</v>
      </c>
      <c r="H206" s="12">
        <v>27</v>
      </c>
      <c r="I206" s="12">
        <v>5</v>
      </c>
      <c r="J206" s="12">
        <v>18</v>
      </c>
      <c r="K206" s="12">
        <v>24</v>
      </c>
      <c r="M206" s="12">
        <v>4</v>
      </c>
      <c r="N206" s="12">
        <v>11</v>
      </c>
      <c r="O206" s="12">
        <v>10</v>
      </c>
      <c r="P206" s="12">
        <v>5</v>
      </c>
    </row>
    <row r="207" spans="1:21" x14ac:dyDescent="0.3">
      <c r="A207" s="35"/>
      <c r="B207" s="35"/>
      <c r="C207" t="s">
        <v>26</v>
      </c>
      <c r="D207" s="12">
        <v>132</v>
      </c>
      <c r="J207" s="12">
        <v>16</v>
      </c>
      <c r="K207" s="12">
        <v>27</v>
      </c>
      <c r="L207" s="12">
        <v>5</v>
      </c>
      <c r="M207" s="12">
        <v>18</v>
      </c>
      <c r="N207" s="12">
        <v>13</v>
      </c>
      <c r="O207" s="12">
        <v>11</v>
      </c>
      <c r="P207" s="12">
        <v>4</v>
      </c>
      <c r="Q207" s="12">
        <v>11</v>
      </c>
      <c r="R207" s="12">
        <v>10</v>
      </c>
      <c r="S207" s="12">
        <v>5</v>
      </c>
      <c r="T207" s="12">
        <v>5</v>
      </c>
      <c r="U207" s="12">
        <v>7</v>
      </c>
    </row>
    <row r="208" spans="1:21" x14ac:dyDescent="0.3">
      <c r="A208" s="35"/>
      <c r="B208" s="35"/>
      <c r="C208" t="s">
        <v>27</v>
      </c>
      <c r="D208" s="12">
        <v>3600.7570000000001</v>
      </c>
      <c r="J208" s="12">
        <v>3625</v>
      </c>
      <c r="K208" s="12">
        <v>3629.6289999999999</v>
      </c>
      <c r="L208" s="12">
        <v>3600</v>
      </c>
      <c r="M208" s="12">
        <v>3611.1109999999999</v>
      </c>
      <c r="N208" s="12">
        <v>3538.4609999999998</v>
      </c>
      <c r="O208" s="12">
        <v>3545.4540000000002</v>
      </c>
      <c r="P208" s="12">
        <v>3750</v>
      </c>
      <c r="Q208" s="12">
        <v>3727.2719999999999</v>
      </c>
      <c r="R208" s="12">
        <v>3500</v>
      </c>
      <c r="S208" s="12">
        <v>3600</v>
      </c>
      <c r="T208" s="12">
        <v>3400</v>
      </c>
      <c r="U208" s="12">
        <v>3614.2849999999999</v>
      </c>
    </row>
    <row r="209" spans="1:21" x14ac:dyDescent="0.3">
      <c r="A209" s="35"/>
      <c r="B209" s="35"/>
      <c r="C209" t="s">
        <v>28</v>
      </c>
      <c r="D209" s="12">
        <v>475.3</v>
      </c>
      <c r="J209" s="12">
        <v>58</v>
      </c>
      <c r="K209" s="12">
        <v>98</v>
      </c>
      <c r="L209" s="12">
        <v>18</v>
      </c>
      <c r="M209" s="12">
        <v>65</v>
      </c>
      <c r="N209" s="12">
        <v>46</v>
      </c>
      <c r="O209" s="12">
        <v>39</v>
      </c>
      <c r="P209" s="12">
        <v>15</v>
      </c>
      <c r="Q209" s="12">
        <v>41</v>
      </c>
      <c r="R209" s="12">
        <v>35</v>
      </c>
      <c r="S209" s="12">
        <v>18</v>
      </c>
      <c r="T209" s="12">
        <v>17</v>
      </c>
      <c r="U209" s="12">
        <v>25.3</v>
      </c>
    </row>
    <row r="210" spans="1:21" x14ac:dyDescent="0.3">
      <c r="A210" s="35"/>
      <c r="B210" s="35"/>
      <c r="C210" t="s">
        <v>29</v>
      </c>
      <c r="D210" s="12">
        <v>0.94099999999999995</v>
      </c>
      <c r="J210" s="12">
        <v>0.96199999999999997</v>
      </c>
      <c r="K210" s="12">
        <v>1.0009999999999999</v>
      </c>
      <c r="L210" s="12">
        <v>0.96099999999999997</v>
      </c>
      <c r="M210" s="12">
        <v>0.9</v>
      </c>
      <c r="N210" s="12">
        <v>0.91200000000000003</v>
      </c>
      <c r="O210" s="12">
        <v>0.97299999999999998</v>
      </c>
      <c r="P210" s="12">
        <v>0.95</v>
      </c>
      <c r="Q210" s="12">
        <v>1</v>
      </c>
      <c r="R210" s="12">
        <v>0.78</v>
      </c>
      <c r="S210" s="12">
        <v>0.8</v>
      </c>
      <c r="T210" s="12">
        <v>0.9</v>
      </c>
      <c r="U210" s="12">
        <v>1</v>
      </c>
    </row>
    <row r="211" spans="1:21" x14ac:dyDescent="0.3">
      <c r="A211" s="35">
        <v>13010140000</v>
      </c>
      <c r="B211" s="35" t="s">
        <v>65</v>
      </c>
      <c r="C211" t="s">
        <v>24</v>
      </c>
      <c r="E211" s="12">
        <v>19.5</v>
      </c>
      <c r="F211" s="12">
        <v>19.5</v>
      </c>
      <c r="G211" s="12">
        <v>19.5</v>
      </c>
      <c r="H211" s="12">
        <v>19.5</v>
      </c>
      <c r="I211" s="12">
        <v>19.5</v>
      </c>
      <c r="J211" s="12">
        <v>19.5</v>
      </c>
      <c r="K211" s="12">
        <v>19.5</v>
      </c>
      <c r="L211" s="12">
        <v>19.5</v>
      </c>
      <c r="M211" s="12">
        <v>19.5</v>
      </c>
      <c r="N211" s="12">
        <v>19.5</v>
      </c>
      <c r="O211" s="12">
        <v>19.5</v>
      </c>
      <c r="P211" s="12">
        <v>19.5</v>
      </c>
      <c r="Q211" s="12">
        <v>19.5</v>
      </c>
      <c r="R211" s="12">
        <v>19.5</v>
      </c>
      <c r="S211" s="12">
        <v>19.5</v>
      </c>
      <c r="T211" s="12">
        <v>19.5</v>
      </c>
      <c r="U211" s="12">
        <v>19.5</v>
      </c>
    </row>
    <row r="212" spans="1:21" x14ac:dyDescent="0.3">
      <c r="A212" s="35"/>
      <c r="B212" s="35"/>
      <c r="C212" t="s">
        <v>26</v>
      </c>
      <c r="D212" s="12">
        <v>8</v>
      </c>
      <c r="U212" s="12">
        <v>8</v>
      </c>
    </row>
    <row r="213" spans="1:21" x14ac:dyDescent="0.3">
      <c r="A213" s="35"/>
      <c r="B213" s="35"/>
      <c r="C213" t="s">
        <v>27</v>
      </c>
      <c r="D213" s="12">
        <v>6750</v>
      </c>
    </row>
    <row r="214" spans="1:21" x14ac:dyDescent="0.3">
      <c r="A214" s="35"/>
      <c r="B214" s="35"/>
      <c r="C214" t="s">
        <v>28</v>
      </c>
      <c r="D214" s="12">
        <v>54</v>
      </c>
      <c r="J214" s="12">
        <v>16</v>
      </c>
      <c r="K214" s="12">
        <v>15</v>
      </c>
      <c r="L214" s="12">
        <v>7</v>
      </c>
      <c r="M214" s="12">
        <v>6</v>
      </c>
      <c r="U214" s="12">
        <v>10</v>
      </c>
    </row>
    <row r="215" spans="1:21" x14ac:dyDescent="0.3">
      <c r="A215" s="35"/>
      <c r="B215" s="35"/>
      <c r="C215" t="s">
        <v>29</v>
      </c>
      <c r="D215" s="12">
        <v>3.157</v>
      </c>
      <c r="J215" s="12">
        <v>3.0630000000000002</v>
      </c>
      <c r="K215" s="12">
        <v>3.1070000000000002</v>
      </c>
      <c r="L215" s="12">
        <v>3.0569999999999999</v>
      </c>
      <c r="M215" s="12">
        <v>3.1669999999999998</v>
      </c>
      <c r="U215" s="12">
        <v>3.45</v>
      </c>
    </row>
    <row r="216" spans="1:21" x14ac:dyDescent="0.3">
      <c r="A216" s="35">
        <v>14030150000</v>
      </c>
      <c r="B216" s="35" t="s">
        <v>66</v>
      </c>
      <c r="C216" t="s">
        <v>24</v>
      </c>
      <c r="E216" s="12">
        <v>88</v>
      </c>
      <c r="F216" s="12">
        <v>91</v>
      </c>
      <c r="G216" s="12">
        <v>94</v>
      </c>
      <c r="H216" s="12">
        <v>94</v>
      </c>
      <c r="I216" s="12">
        <v>97</v>
      </c>
      <c r="J216" s="12">
        <v>95</v>
      </c>
      <c r="K216" s="12">
        <v>93</v>
      </c>
      <c r="L216" s="12">
        <v>95</v>
      </c>
      <c r="M216" s="12">
        <v>100</v>
      </c>
      <c r="N216" s="12">
        <v>104</v>
      </c>
      <c r="O216" s="12">
        <v>109</v>
      </c>
      <c r="P216" s="12">
        <v>109</v>
      </c>
      <c r="Q216" s="12">
        <v>109</v>
      </c>
      <c r="R216" s="12">
        <v>114</v>
      </c>
      <c r="S216" s="12">
        <v>119</v>
      </c>
      <c r="T216" s="12">
        <v>124</v>
      </c>
      <c r="U216" s="12">
        <v>119</v>
      </c>
    </row>
    <row r="217" spans="1:21" x14ac:dyDescent="0.3">
      <c r="A217" s="35"/>
      <c r="B217" s="35"/>
      <c r="C217" t="s">
        <v>25</v>
      </c>
      <c r="D217" s="12">
        <v>355</v>
      </c>
      <c r="E217" s="12">
        <v>30</v>
      </c>
      <c r="F217" s="12">
        <v>28</v>
      </c>
      <c r="G217" s="12">
        <v>28</v>
      </c>
      <c r="H217" s="12">
        <v>30</v>
      </c>
      <c r="I217" s="12">
        <v>28</v>
      </c>
      <c r="J217" s="12">
        <v>26</v>
      </c>
      <c r="K217" s="12">
        <v>28</v>
      </c>
      <c r="L217" s="12">
        <v>30</v>
      </c>
      <c r="M217" s="12">
        <v>30</v>
      </c>
      <c r="N217" s="12">
        <v>32</v>
      </c>
      <c r="O217" s="12">
        <v>35</v>
      </c>
      <c r="P217" s="12">
        <v>30</v>
      </c>
    </row>
    <row r="218" spans="1:21" x14ac:dyDescent="0.3">
      <c r="A218" s="35"/>
      <c r="B218" s="35"/>
      <c r="C218" t="s">
        <v>26</v>
      </c>
      <c r="D218" s="12">
        <v>354</v>
      </c>
      <c r="J218" s="12">
        <v>28</v>
      </c>
      <c r="K218" s="12">
        <v>30</v>
      </c>
      <c r="L218" s="12">
        <v>28</v>
      </c>
      <c r="M218" s="12">
        <v>25</v>
      </c>
      <c r="N218" s="12">
        <v>28</v>
      </c>
      <c r="O218" s="12">
        <v>30</v>
      </c>
      <c r="P218" s="12">
        <v>30</v>
      </c>
      <c r="Q218" s="12">
        <v>30</v>
      </c>
      <c r="R218" s="12">
        <v>30</v>
      </c>
      <c r="S218" s="12">
        <v>30</v>
      </c>
      <c r="T218" s="12">
        <v>30</v>
      </c>
      <c r="U218" s="12">
        <v>35</v>
      </c>
    </row>
    <row r="219" spans="1:21" x14ac:dyDescent="0.3">
      <c r="A219" s="35"/>
      <c r="B219" s="35"/>
      <c r="C219" t="s">
        <v>27</v>
      </c>
      <c r="D219" s="12">
        <v>14115.819</v>
      </c>
      <c r="J219" s="12">
        <v>13928.571</v>
      </c>
      <c r="K219" s="12">
        <v>14000</v>
      </c>
      <c r="L219" s="12">
        <v>14285.714</v>
      </c>
      <c r="M219" s="12">
        <v>14000</v>
      </c>
      <c r="N219" s="12">
        <v>13750</v>
      </c>
      <c r="O219" s="12">
        <v>13666.665999999999</v>
      </c>
      <c r="P219" s="12">
        <v>14000</v>
      </c>
      <c r="Q219" s="12">
        <v>13833.333000000001</v>
      </c>
      <c r="R219" s="12">
        <v>14166.665999999999</v>
      </c>
      <c r="S219" s="12">
        <v>14000</v>
      </c>
      <c r="T219" s="12">
        <v>15066.665999999999</v>
      </c>
      <c r="U219" s="12">
        <v>14571.428</v>
      </c>
    </row>
    <row r="220" spans="1:21" x14ac:dyDescent="0.3">
      <c r="A220" s="35"/>
      <c r="B220" s="35"/>
      <c r="C220" t="s">
        <v>28</v>
      </c>
      <c r="D220" s="12">
        <v>4997</v>
      </c>
      <c r="J220" s="12">
        <v>390</v>
      </c>
      <c r="K220" s="12">
        <v>420</v>
      </c>
      <c r="L220" s="12">
        <v>400</v>
      </c>
      <c r="M220" s="12">
        <v>350</v>
      </c>
      <c r="N220" s="12">
        <v>385</v>
      </c>
      <c r="O220" s="12">
        <v>410</v>
      </c>
      <c r="P220" s="12">
        <v>420</v>
      </c>
      <c r="Q220" s="12">
        <v>415</v>
      </c>
      <c r="R220" s="12">
        <v>425</v>
      </c>
      <c r="S220" s="12">
        <v>420</v>
      </c>
      <c r="T220" s="12">
        <v>452</v>
      </c>
      <c r="U220" s="12">
        <v>510</v>
      </c>
    </row>
    <row r="221" spans="1:21" x14ac:dyDescent="0.3">
      <c r="A221" s="35"/>
      <c r="B221" s="35"/>
      <c r="C221" t="s">
        <v>29</v>
      </c>
      <c r="D221" s="12">
        <v>0.34399999999999997</v>
      </c>
      <c r="J221" s="12">
        <v>0.35</v>
      </c>
      <c r="K221" s="12">
        <v>0.32</v>
      </c>
      <c r="L221" s="12">
        <v>0.31</v>
      </c>
      <c r="M221" s="12">
        <v>0.32</v>
      </c>
      <c r="N221" s="12">
        <v>0.35</v>
      </c>
      <c r="O221" s="12">
        <v>0.35</v>
      </c>
      <c r="P221" s="12">
        <v>0.34</v>
      </c>
      <c r="Q221" s="12">
        <v>0.35</v>
      </c>
      <c r="R221" s="12">
        <v>0.34</v>
      </c>
      <c r="S221" s="12">
        <v>0.35</v>
      </c>
      <c r="T221" s="12">
        <v>0.36</v>
      </c>
      <c r="U221" s="12">
        <v>0.38</v>
      </c>
    </row>
    <row r="222" spans="1:21" x14ac:dyDescent="0.3">
      <c r="A222" s="35">
        <v>14060080000</v>
      </c>
      <c r="B222" s="35" t="s">
        <v>67</v>
      </c>
      <c r="C222" t="s">
        <v>24</v>
      </c>
      <c r="E222" s="12">
        <v>0</v>
      </c>
      <c r="I222" s="12">
        <v>2</v>
      </c>
      <c r="J222" s="12">
        <v>4</v>
      </c>
      <c r="K222" s="12">
        <v>8</v>
      </c>
      <c r="L222" s="12">
        <v>8</v>
      </c>
      <c r="M222" s="12">
        <v>11</v>
      </c>
      <c r="N222" s="12">
        <v>11</v>
      </c>
      <c r="O222" s="12">
        <v>9</v>
      </c>
      <c r="P222" s="12">
        <v>7</v>
      </c>
      <c r="Q222" s="12">
        <v>3</v>
      </c>
      <c r="R222" s="12">
        <v>0</v>
      </c>
    </row>
    <row r="223" spans="1:21" x14ac:dyDescent="0.3">
      <c r="A223" s="35"/>
      <c r="B223" s="35"/>
      <c r="C223" t="s">
        <v>25</v>
      </c>
      <c r="D223" s="12">
        <v>11</v>
      </c>
      <c r="I223" s="12">
        <v>2</v>
      </c>
      <c r="J223" s="12">
        <v>2</v>
      </c>
      <c r="K223" s="12">
        <v>4</v>
      </c>
      <c r="M223" s="12">
        <v>3</v>
      </c>
    </row>
    <row r="224" spans="1:21" x14ac:dyDescent="0.3">
      <c r="A224" s="35"/>
      <c r="B224" s="35"/>
      <c r="C224" t="s">
        <v>26</v>
      </c>
      <c r="D224" s="12">
        <v>11</v>
      </c>
      <c r="O224" s="12">
        <v>2</v>
      </c>
      <c r="P224" s="12">
        <v>2</v>
      </c>
      <c r="Q224" s="12">
        <v>4</v>
      </c>
      <c r="R224" s="12">
        <v>3</v>
      </c>
    </row>
    <row r="225" spans="1:21" x14ac:dyDescent="0.3">
      <c r="A225" s="35"/>
      <c r="B225" s="35"/>
      <c r="C225" t="s">
        <v>27</v>
      </c>
      <c r="D225" s="12">
        <v>1363.636</v>
      </c>
      <c r="O225" s="12">
        <v>1250</v>
      </c>
      <c r="P225" s="12">
        <v>1250</v>
      </c>
      <c r="Q225" s="12">
        <v>1500</v>
      </c>
      <c r="R225" s="12">
        <v>1333.3330000000001</v>
      </c>
    </row>
    <row r="226" spans="1:21" x14ac:dyDescent="0.3">
      <c r="A226" s="35"/>
      <c r="B226" s="35"/>
      <c r="C226" t="s">
        <v>28</v>
      </c>
      <c r="D226" s="12">
        <v>15</v>
      </c>
      <c r="O226" s="12">
        <v>2.5</v>
      </c>
      <c r="P226" s="12">
        <v>2.5</v>
      </c>
      <c r="Q226" s="12">
        <v>6</v>
      </c>
      <c r="R226" s="12">
        <v>4</v>
      </c>
    </row>
    <row r="227" spans="1:21" x14ac:dyDescent="0.3">
      <c r="A227" s="35"/>
      <c r="B227" s="35"/>
      <c r="C227" t="s">
        <v>29</v>
      </c>
      <c r="D227" s="12">
        <v>3.36</v>
      </c>
      <c r="O227" s="12">
        <v>3</v>
      </c>
      <c r="P227" s="12">
        <v>3</v>
      </c>
      <c r="Q227" s="12">
        <v>3.5</v>
      </c>
      <c r="R227" s="12">
        <v>3.6</v>
      </c>
    </row>
    <row r="228" spans="1:21" x14ac:dyDescent="0.3">
      <c r="A228" s="35">
        <v>13010160000</v>
      </c>
      <c r="B228" s="35" t="s">
        <v>68</v>
      </c>
      <c r="C228" t="s">
        <v>24</v>
      </c>
      <c r="E228" s="12">
        <v>90</v>
      </c>
      <c r="F228" s="12">
        <v>90</v>
      </c>
      <c r="G228" s="12">
        <v>90</v>
      </c>
      <c r="H228" s="12">
        <v>90</v>
      </c>
      <c r="I228" s="12">
        <v>90</v>
      </c>
      <c r="J228" s="12">
        <v>90</v>
      </c>
      <c r="K228" s="12">
        <v>90</v>
      </c>
      <c r="L228" s="12">
        <v>90</v>
      </c>
      <c r="M228" s="12">
        <v>90</v>
      </c>
      <c r="N228" s="12">
        <v>90</v>
      </c>
      <c r="O228" s="12">
        <v>90</v>
      </c>
      <c r="P228" s="12">
        <v>90</v>
      </c>
      <c r="Q228" s="12">
        <v>90</v>
      </c>
      <c r="R228" s="12">
        <v>90</v>
      </c>
      <c r="S228" s="12">
        <v>90</v>
      </c>
      <c r="T228" s="12">
        <v>90</v>
      </c>
      <c r="U228" s="12">
        <v>90</v>
      </c>
    </row>
    <row r="229" spans="1:21" x14ac:dyDescent="0.3">
      <c r="A229" s="35"/>
      <c r="B229" s="35"/>
      <c r="C229" t="s">
        <v>26</v>
      </c>
      <c r="D229" s="12">
        <v>86</v>
      </c>
      <c r="U229" s="12">
        <v>86</v>
      </c>
    </row>
    <row r="230" spans="1:21" x14ac:dyDescent="0.3">
      <c r="A230" s="35"/>
      <c r="B230" s="35"/>
      <c r="C230" t="s">
        <v>27</v>
      </c>
      <c r="D230" s="12">
        <v>11348.837</v>
      </c>
    </row>
    <row r="231" spans="1:21" x14ac:dyDescent="0.3">
      <c r="A231" s="35"/>
      <c r="B231" s="35"/>
      <c r="C231" t="s">
        <v>28</v>
      </c>
      <c r="D231" s="12">
        <v>976</v>
      </c>
      <c r="J231" s="12">
        <v>67</v>
      </c>
      <c r="K231" s="12">
        <v>82</v>
      </c>
      <c r="L231" s="12">
        <v>102</v>
      </c>
      <c r="M231" s="12">
        <v>99</v>
      </c>
      <c r="N231" s="12">
        <v>98</v>
      </c>
      <c r="O231" s="12">
        <v>91</v>
      </c>
      <c r="P231" s="12">
        <v>76</v>
      </c>
      <c r="Q231" s="12">
        <v>69</v>
      </c>
      <c r="R231" s="12">
        <v>69</v>
      </c>
      <c r="S231" s="12">
        <v>68</v>
      </c>
      <c r="T231" s="12">
        <v>69</v>
      </c>
      <c r="U231" s="12">
        <v>86</v>
      </c>
    </row>
    <row r="232" spans="1:21" x14ac:dyDescent="0.3">
      <c r="A232" s="35"/>
      <c r="B232" s="35"/>
      <c r="C232" t="s">
        <v>29</v>
      </c>
      <c r="D232" s="12">
        <v>1.5309999999999999</v>
      </c>
      <c r="J232" s="12">
        <v>1.546</v>
      </c>
      <c r="K232" s="12">
        <v>1.518</v>
      </c>
      <c r="L232" s="12">
        <v>1.5029999999999999</v>
      </c>
      <c r="M232" s="12">
        <v>1.4870000000000001</v>
      </c>
      <c r="N232" s="12">
        <v>1.5</v>
      </c>
      <c r="O232" s="12">
        <v>1.5429999999999999</v>
      </c>
      <c r="P232" s="12">
        <v>1.5429999999999999</v>
      </c>
      <c r="Q232" s="12">
        <v>1.591</v>
      </c>
      <c r="R232" s="12">
        <v>1.53</v>
      </c>
      <c r="S232" s="12">
        <v>1.569</v>
      </c>
      <c r="T232" s="12">
        <v>1.5489999999999999</v>
      </c>
      <c r="U232" s="12">
        <v>1.53</v>
      </c>
    </row>
    <row r="233" spans="1:21" x14ac:dyDescent="0.3">
      <c r="A233" s="35">
        <v>13010480000</v>
      </c>
      <c r="B233" s="35" t="s">
        <v>69</v>
      </c>
      <c r="C233" t="s">
        <v>24</v>
      </c>
      <c r="E233" s="12">
        <v>28</v>
      </c>
      <c r="F233" s="12">
        <v>28</v>
      </c>
      <c r="G233" s="12">
        <v>28</v>
      </c>
      <c r="H233" s="12">
        <v>28</v>
      </c>
      <c r="I233" s="12">
        <v>28</v>
      </c>
      <c r="J233" s="12">
        <v>28</v>
      </c>
      <c r="K233" s="12">
        <v>28</v>
      </c>
      <c r="L233" s="12">
        <v>28</v>
      </c>
      <c r="M233" s="12">
        <v>28</v>
      </c>
      <c r="N233" s="12">
        <v>28</v>
      </c>
      <c r="O233" s="12">
        <v>28</v>
      </c>
      <c r="P233" s="12">
        <v>28</v>
      </c>
      <c r="Q233" s="12">
        <v>28</v>
      </c>
      <c r="R233" s="12">
        <v>28</v>
      </c>
      <c r="S233" s="12">
        <v>28</v>
      </c>
      <c r="T233" s="12">
        <v>28</v>
      </c>
      <c r="U233" s="12">
        <v>28</v>
      </c>
    </row>
    <row r="234" spans="1:21" x14ac:dyDescent="0.3">
      <c r="A234" s="35"/>
      <c r="B234" s="35"/>
      <c r="C234" t="s">
        <v>26</v>
      </c>
      <c r="D234" s="12">
        <v>24</v>
      </c>
      <c r="U234" s="12">
        <v>24</v>
      </c>
    </row>
    <row r="235" spans="1:21" x14ac:dyDescent="0.3">
      <c r="A235" s="35"/>
      <c r="B235" s="35"/>
      <c r="C235" t="s">
        <v>27</v>
      </c>
      <c r="D235" s="12">
        <v>11208.333000000001</v>
      </c>
    </row>
    <row r="236" spans="1:21" x14ac:dyDescent="0.3">
      <c r="A236" s="35"/>
      <c r="B236" s="35"/>
      <c r="C236" t="s">
        <v>28</v>
      </c>
      <c r="D236" s="12">
        <v>269</v>
      </c>
      <c r="J236" s="12">
        <v>34</v>
      </c>
      <c r="K236" s="12">
        <v>36</v>
      </c>
      <c r="L236" s="12">
        <v>23</v>
      </c>
      <c r="M236" s="12">
        <v>29</v>
      </c>
      <c r="N236" s="12">
        <v>23</v>
      </c>
      <c r="O236" s="12">
        <v>11</v>
      </c>
      <c r="P236" s="12">
        <v>17</v>
      </c>
      <c r="Q236" s="12">
        <v>21</v>
      </c>
      <c r="R236" s="12">
        <v>22</v>
      </c>
      <c r="S236" s="12">
        <v>16</v>
      </c>
      <c r="T236" s="12">
        <v>11</v>
      </c>
      <c r="U236" s="12">
        <v>26</v>
      </c>
    </row>
    <row r="237" spans="1:21" x14ac:dyDescent="0.3">
      <c r="A237" s="35"/>
      <c r="B237" s="35"/>
      <c r="C237" t="s">
        <v>29</v>
      </c>
      <c r="D237" s="12">
        <v>1.5489999999999999</v>
      </c>
      <c r="J237" s="12">
        <v>1.6180000000000001</v>
      </c>
      <c r="K237" s="12">
        <v>1.621</v>
      </c>
      <c r="L237" s="12">
        <v>1.5740000000000001</v>
      </c>
      <c r="M237" s="12">
        <v>1.534</v>
      </c>
      <c r="N237" s="12">
        <v>1.4930000000000001</v>
      </c>
      <c r="O237" s="12">
        <v>1.536</v>
      </c>
      <c r="P237" s="12">
        <v>1.5409999999999999</v>
      </c>
      <c r="Q237" s="12">
        <v>1.4610000000000001</v>
      </c>
      <c r="R237" s="12">
        <v>1.484</v>
      </c>
      <c r="S237" s="12">
        <v>1.5129999999999999</v>
      </c>
      <c r="T237" s="12">
        <v>1.573</v>
      </c>
      <c r="U237" s="12">
        <v>1.554</v>
      </c>
    </row>
    <row r="238" spans="1:21" x14ac:dyDescent="0.3">
      <c r="A238" s="35">
        <v>13010170102</v>
      </c>
      <c r="B238" s="35" t="s">
        <v>70</v>
      </c>
      <c r="C238" t="s">
        <v>24</v>
      </c>
      <c r="E238" s="12">
        <v>74</v>
      </c>
      <c r="F238" s="12">
        <v>74</v>
      </c>
      <c r="G238" s="12">
        <v>74</v>
      </c>
      <c r="H238" s="12">
        <v>74</v>
      </c>
      <c r="I238" s="12">
        <v>74</v>
      </c>
      <c r="J238" s="12">
        <v>74</v>
      </c>
      <c r="K238" s="12">
        <v>74</v>
      </c>
      <c r="L238" s="12">
        <v>74</v>
      </c>
      <c r="M238" s="12">
        <v>74</v>
      </c>
      <c r="N238" s="12">
        <v>74</v>
      </c>
      <c r="O238" s="12">
        <v>74</v>
      </c>
      <c r="P238" s="12">
        <v>74</v>
      </c>
      <c r="Q238" s="12">
        <v>74</v>
      </c>
      <c r="R238" s="12">
        <v>74</v>
      </c>
      <c r="S238" s="12">
        <v>74</v>
      </c>
      <c r="T238" s="12">
        <v>74</v>
      </c>
      <c r="U238" s="12">
        <v>74</v>
      </c>
    </row>
    <row r="239" spans="1:21" x14ac:dyDescent="0.3">
      <c r="A239" s="35"/>
      <c r="B239" s="35"/>
      <c r="C239" t="s">
        <v>26</v>
      </c>
      <c r="D239" s="12">
        <v>56</v>
      </c>
      <c r="U239" s="12">
        <v>56</v>
      </c>
    </row>
    <row r="240" spans="1:21" x14ac:dyDescent="0.3">
      <c r="A240" s="35"/>
      <c r="B240" s="35"/>
      <c r="C240" t="s">
        <v>27</v>
      </c>
      <c r="D240" s="12">
        <v>13857.142</v>
      </c>
    </row>
    <row r="241" spans="1:21" x14ac:dyDescent="0.3">
      <c r="A241" s="35"/>
      <c r="B241" s="35"/>
      <c r="C241" t="s">
        <v>28</v>
      </c>
      <c r="D241" s="12">
        <v>776</v>
      </c>
      <c r="J241" s="12">
        <v>58</v>
      </c>
      <c r="K241" s="12">
        <v>75</v>
      </c>
      <c r="L241" s="12">
        <v>72</v>
      </c>
      <c r="M241" s="12">
        <v>73</v>
      </c>
      <c r="N241" s="12">
        <v>67</v>
      </c>
      <c r="O241" s="12">
        <v>65</v>
      </c>
      <c r="P241" s="12">
        <v>60</v>
      </c>
      <c r="Q241" s="12">
        <v>61</v>
      </c>
      <c r="R241" s="12">
        <v>60</v>
      </c>
      <c r="S241" s="12">
        <v>56</v>
      </c>
      <c r="T241" s="12">
        <v>61</v>
      </c>
      <c r="U241" s="12">
        <v>68</v>
      </c>
    </row>
    <row r="242" spans="1:21" x14ac:dyDescent="0.3">
      <c r="A242" s="35"/>
      <c r="B242" s="35"/>
      <c r="C242" t="s">
        <v>29</v>
      </c>
      <c r="D242" s="12">
        <v>1.5329999999999999</v>
      </c>
      <c r="J242" s="12">
        <v>1.546</v>
      </c>
      <c r="K242" s="12">
        <v>1.355</v>
      </c>
      <c r="L242" s="12">
        <v>1.3680000000000001</v>
      </c>
      <c r="M242" s="12">
        <v>1.427</v>
      </c>
      <c r="N242" s="12">
        <v>1.4079999999999999</v>
      </c>
      <c r="O242" s="12">
        <v>1.399</v>
      </c>
      <c r="P242" s="12">
        <v>1.5149999999999999</v>
      </c>
      <c r="Q242" s="12">
        <v>1.56</v>
      </c>
      <c r="R242" s="12">
        <v>1.6040000000000001</v>
      </c>
      <c r="S242" s="12">
        <v>1.7470000000000001</v>
      </c>
      <c r="T242" s="12">
        <v>1.871</v>
      </c>
      <c r="U242" s="12">
        <v>1.7070000000000001</v>
      </c>
    </row>
    <row r="243" spans="1:21" x14ac:dyDescent="0.3">
      <c r="A243" s="35">
        <v>13010180000</v>
      </c>
      <c r="B243" s="35" t="s">
        <v>71</v>
      </c>
      <c r="C243" t="s">
        <v>24</v>
      </c>
      <c r="E243" s="12">
        <v>19</v>
      </c>
      <c r="F243" s="12">
        <v>19</v>
      </c>
      <c r="G243" s="12">
        <v>19</v>
      </c>
      <c r="H243" s="12">
        <v>19</v>
      </c>
      <c r="I243" s="12">
        <v>19</v>
      </c>
      <c r="J243" s="12">
        <v>19</v>
      </c>
      <c r="K243" s="12">
        <v>19</v>
      </c>
      <c r="L243" s="12">
        <v>19</v>
      </c>
      <c r="M243" s="12">
        <v>19</v>
      </c>
      <c r="N243" s="12">
        <v>19</v>
      </c>
      <c r="O243" s="12">
        <v>19</v>
      </c>
      <c r="P243" s="12">
        <v>19</v>
      </c>
      <c r="Q243" s="12">
        <v>19</v>
      </c>
      <c r="R243" s="12">
        <v>19</v>
      </c>
      <c r="S243" s="12">
        <v>19</v>
      </c>
      <c r="T243" s="12">
        <v>19</v>
      </c>
      <c r="U243" s="12">
        <v>19</v>
      </c>
    </row>
    <row r="244" spans="1:21" x14ac:dyDescent="0.3">
      <c r="A244" s="35"/>
      <c r="B244" s="35"/>
      <c r="C244" t="s">
        <v>26</v>
      </c>
      <c r="D244" s="12">
        <v>15</v>
      </c>
      <c r="U244" s="12">
        <v>15</v>
      </c>
    </row>
    <row r="245" spans="1:21" x14ac:dyDescent="0.3">
      <c r="A245" s="35"/>
      <c r="B245" s="35"/>
      <c r="C245" t="s">
        <v>27</v>
      </c>
      <c r="D245" s="12">
        <v>8533.3330000000005</v>
      </c>
    </row>
    <row r="246" spans="1:21" x14ac:dyDescent="0.3">
      <c r="A246" s="35"/>
      <c r="B246" s="35"/>
      <c r="C246" t="s">
        <v>28</v>
      </c>
      <c r="D246" s="12">
        <v>128</v>
      </c>
      <c r="J246" s="12">
        <v>23</v>
      </c>
      <c r="K246" s="12">
        <v>25</v>
      </c>
      <c r="L246" s="12">
        <v>20</v>
      </c>
      <c r="M246" s="12">
        <v>19</v>
      </c>
      <c r="N246" s="12">
        <v>9</v>
      </c>
      <c r="O246" s="12">
        <v>7</v>
      </c>
      <c r="U246" s="12">
        <v>25</v>
      </c>
    </row>
    <row r="247" spans="1:21" x14ac:dyDescent="0.3">
      <c r="A247" s="35"/>
      <c r="B247" s="35"/>
      <c r="C247" t="s">
        <v>29</v>
      </c>
      <c r="D247" s="12">
        <v>3.1240000000000001</v>
      </c>
      <c r="J247" s="12">
        <v>2.9910000000000001</v>
      </c>
      <c r="K247" s="12">
        <v>3.18</v>
      </c>
      <c r="L247" s="12">
        <v>3.18</v>
      </c>
      <c r="M247" s="12">
        <v>3.1469999999999998</v>
      </c>
      <c r="N247" s="12">
        <v>3.472</v>
      </c>
      <c r="O247" s="12">
        <v>3.5289999999999999</v>
      </c>
      <c r="U247" s="12">
        <v>2.887</v>
      </c>
    </row>
    <row r="248" spans="1:21" x14ac:dyDescent="0.3">
      <c r="A248" s="35">
        <v>14010070000</v>
      </c>
      <c r="B248" s="35" t="s">
        <v>72</v>
      </c>
      <c r="C248" t="s">
        <v>24</v>
      </c>
      <c r="E248" s="12">
        <v>8661</v>
      </c>
      <c r="F248" s="12">
        <v>10955</v>
      </c>
      <c r="G248" s="12">
        <v>11300</v>
      </c>
      <c r="H248" s="12">
        <v>10299</v>
      </c>
      <c r="I248" s="12">
        <v>9844</v>
      </c>
      <c r="J248" s="12">
        <v>9304</v>
      </c>
      <c r="K248" s="12">
        <v>8052</v>
      </c>
      <c r="L248" s="12">
        <v>7074</v>
      </c>
      <c r="M248" s="12">
        <v>7094</v>
      </c>
      <c r="N248" s="12">
        <v>6931</v>
      </c>
      <c r="O248" s="12">
        <v>6452</v>
      </c>
      <c r="P248" s="12">
        <v>7013</v>
      </c>
      <c r="Q248" s="12">
        <v>7971</v>
      </c>
      <c r="R248" s="12">
        <v>8311</v>
      </c>
      <c r="S248" s="12">
        <v>8147</v>
      </c>
      <c r="T248" s="12">
        <v>7929</v>
      </c>
      <c r="U248" s="12">
        <v>7295</v>
      </c>
    </row>
    <row r="249" spans="1:21" x14ac:dyDescent="0.3">
      <c r="A249" s="35"/>
      <c r="B249" s="35"/>
      <c r="C249" t="s">
        <v>25</v>
      </c>
      <c r="D249" s="12">
        <v>20097</v>
      </c>
      <c r="E249" s="12">
        <v>2489</v>
      </c>
      <c r="F249" s="12">
        <v>2499</v>
      </c>
      <c r="G249" s="12">
        <v>2028</v>
      </c>
      <c r="H249" s="12">
        <v>1004</v>
      </c>
      <c r="I249" s="12">
        <v>1824</v>
      </c>
      <c r="J249" s="12">
        <v>1949</v>
      </c>
      <c r="K249" s="12">
        <v>1247</v>
      </c>
      <c r="L249" s="12">
        <v>1043</v>
      </c>
      <c r="M249" s="12">
        <v>1013</v>
      </c>
      <c r="N249" s="12">
        <v>1687</v>
      </c>
      <c r="O249" s="12">
        <v>1468</v>
      </c>
      <c r="P249" s="12">
        <v>1846</v>
      </c>
    </row>
    <row r="250" spans="1:21" x14ac:dyDescent="0.3">
      <c r="A250" s="35"/>
      <c r="B250" s="35"/>
      <c r="C250" t="s">
        <v>26</v>
      </c>
      <c r="D250" s="12">
        <v>20096</v>
      </c>
      <c r="J250" s="12">
        <v>2489</v>
      </c>
      <c r="K250" s="12">
        <v>2499</v>
      </c>
      <c r="L250" s="12">
        <v>2021</v>
      </c>
      <c r="M250" s="12">
        <v>993</v>
      </c>
      <c r="N250" s="12">
        <v>1850</v>
      </c>
      <c r="O250" s="12">
        <v>1947</v>
      </c>
      <c r="P250" s="12">
        <v>1285</v>
      </c>
      <c r="Q250" s="12">
        <v>956</v>
      </c>
      <c r="R250" s="12">
        <v>1056</v>
      </c>
      <c r="S250" s="12">
        <v>1678</v>
      </c>
      <c r="T250" s="12">
        <v>1478</v>
      </c>
      <c r="U250" s="12">
        <v>1844</v>
      </c>
    </row>
    <row r="251" spans="1:21" x14ac:dyDescent="0.3">
      <c r="A251" s="35"/>
      <c r="B251" s="35"/>
      <c r="C251" t="s">
        <v>27</v>
      </c>
      <c r="D251" s="12">
        <v>10653.666999999999</v>
      </c>
      <c r="J251" s="12">
        <v>9393.33</v>
      </c>
      <c r="K251" s="12">
        <v>10146.858</v>
      </c>
      <c r="L251" s="12">
        <v>10934.19</v>
      </c>
      <c r="M251" s="12">
        <v>10156.092000000001</v>
      </c>
      <c r="N251" s="12">
        <v>10847.566999999999</v>
      </c>
      <c r="O251" s="12">
        <v>11098.612999999999</v>
      </c>
      <c r="P251" s="12">
        <v>11063.035</v>
      </c>
      <c r="Q251" s="12">
        <v>10626.569</v>
      </c>
      <c r="R251" s="12">
        <v>10750</v>
      </c>
      <c r="S251" s="12">
        <v>11007.508</v>
      </c>
      <c r="T251" s="12">
        <v>11414.073</v>
      </c>
      <c r="U251" s="12">
        <v>11079.989</v>
      </c>
    </row>
    <row r="252" spans="1:21" x14ac:dyDescent="0.3">
      <c r="A252" s="35"/>
      <c r="B252" s="35"/>
      <c r="C252" t="s">
        <v>28</v>
      </c>
      <c r="D252" s="12">
        <v>214096.1</v>
      </c>
      <c r="J252" s="12">
        <v>23380</v>
      </c>
      <c r="K252" s="12">
        <v>25357</v>
      </c>
      <c r="L252" s="12">
        <v>22098</v>
      </c>
      <c r="M252" s="12">
        <v>10085</v>
      </c>
      <c r="N252" s="12">
        <v>20068</v>
      </c>
      <c r="O252" s="12">
        <v>21609</v>
      </c>
      <c r="P252" s="12">
        <v>14216</v>
      </c>
      <c r="Q252" s="12">
        <v>10159</v>
      </c>
      <c r="R252" s="12">
        <v>11352</v>
      </c>
      <c r="S252" s="12">
        <v>18470.599999999999</v>
      </c>
      <c r="T252" s="12">
        <v>16870</v>
      </c>
      <c r="U252" s="12">
        <v>20431.5</v>
      </c>
    </row>
    <row r="253" spans="1:21" x14ac:dyDescent="0.3">
      <c r="A253" s="35"/>
      <c r="B253" s="35"/>
      <c r="C253" t="s">
        <v>29</v>
      </c>
      <c r="D253" s="12">
        <v>0.86899999999999999</v>
      </c>
      <c r="J253" s="12">
        <v>0.80100000000000005</v>
      </c>
      <c r="K253" s="12">
        <v>0.7</v>
      </c>
      <c r="L253" s="12">
        <v>0.60499999999999998</v>
      </c>
      <c r="M253" s="12">
        <v>0.8</v>
      </c>
      <c r="N253" s="12">
        <v>0.89900000000000002</v>
      </c>
      <c r="O253" s="12">
        <v>1.097</v>
      </c>
      <c r="P253" s="12">
        <v>0.96499999999999997</v>
      </c>
      <c r="Q253" s="12">
        <v>0.97499999999999998</v>
      </c>
      <c r="R253" s="12">
        <v>0.96199999999999997</v>
      </c>
      <c r="S253" s="12">
        <v>0.998</v>
      </c>
      <c r="T253" s="12">
        <v>0.94899999999999995</v>
      </c>
      <c r="U253" s="12">
        <v>0.85299999999999998</v>
      </c>
    </row>
    <row r="254" spans="1:21" x14ac:dyDescent="0.3">
      <c r="A254" s="35">
        <v>14010080000</v>
      </c>
      <c r="B254" s="35" t="s">
        <v>73</v>
      </c>
      <c r="C254" t="s">
        <v>24</v>
      </c>
      <c r="E254" s="12">
        <v>227</v>
      </c>
      <c r="F254" s="12">
        <v>363</v>
      </c>
      <c r="G254" s="12">
        <v>1982</v>
      </c>
      <c r="H254" s="12">
        <v>4903</v>
      </c>
      <c r="I254" s="12">
        <v>5138</v>
      </c>
      <c r="J254" s="12">
        <v>5727</v>
      </c>
      <c r="K254" s="12">
        <v>5720</v>
      </c>
      <c r="L254" s="12">
        <v>5574</v>
      </c>
      <c r="M254" s="12">
        <v>5586</v>
      </c>
      <c r="N254" s="12">
        <v>4623</v>
      </c>
      <c r="O254" s="12">
        <v>2158</v>
      </c>
      <c r="P254" s="12">
        <v>737</v>
      </c>
      <c r="Q254" s="12">
        <v>445</v>
      </c>
      <c r="R254" s="12">
        <v>635</v>
      </c>
      <c r="S254" s="12">
        <v>2518</v>
      </c>
      <c r="T254" s="12">
        <v>4308</v>
      </c>
      <c r="U254" s="12">
        <v>5130</v>
      </c>
    </row>
    <row r="255" spans="1:21" x14ac:dyDescent="0.3">
      <c r="A255" s="35"/>
      <c r="B255" s="35"/>
      <c r="C255" t="s">
        <v>25</v>
      </c>
      <c r="D255" s="12">
        <v>5987</v>
      </c>
      <c r="E255" s="12">
        <v>73</v>
      </c>
      <c r="F255" s="12">
        <v>148</v>
      </c>
      <c r="G255" s="12">
        <v>1634</v>
      </c>
      <c r="H255" s="12">
        <v>2988</v>
      </c>
      <c r="I255" s="12">
        <v>295</v>
      </c>
      <c r="J255" s="12">
        <v>589</v>
      </c>
      <c r="K255" s="12">
        <v>56</v>
      </c>
      <c r="L255" s="12">
        <v>9</v>
      </c>
      <c r="M255" s="12">
        <v>80</v>
      </c>
      <c r="N255" s="12">
        <v>22</v>
      </c>
      <c r="O255" s="12">
        <v>43</v>
      </c>
      <c r="P255" s="12">
        <v>50</v>
      </c>
    </row>
    <row r="256" spans="1:21" x14ac:dyDescent="0.3">
      <c r="A256" s="35"/>
      <c r="B256" s="35"/>
      <c r="C256" t="s">
        <v>26</v>
      </c>
      <c r="D256" s="12">
        <v>5982</v>
      </c>
      <c r="K256" s="12">
        <v>63</v>
      </c>
      <c r="L256" s="12">
        <v>155</v>
      </c>
      <c r="M256" s="12">
        <v>68</v>
      </c>
      <c r="N256" s="12">
        <v>985</v>
      </c>
      <c r="O256" s="12">
        <v>2508</v>
      </c>
      <c r="P256" s="12">
        <v>1471</v>
      </c>
      <c r="Q256" s="12">
        <v>381</v>
      </c>
      <c r="R256" s="12">
        <v>181</v>
      </c>
      <c r="S256" s="12">
        <v>76</v>
      </c>
      <c r="T256" s="12">
        <v>10</v>
      </c>
      <c r="U256" s="12">
        <v>84</v>
      </c>
    </row>
    <row r="257" spans="1:21" x14ac:dyDescent="0.3">
      <c r="A257" s="35"/>
      <c r="B257" s="35"/>
      <c r="C257" t="s">
        <v>27</v>
      </c>
      <c r="D257" s="12">
        <v>1219.684</v>
      </c>
      <c r="K257" s="12">
        <v>1241.269</v>
      </c>
      <c r="L257" s="12">
        <v>1241.9349999999999</v>
      </c>
      <c r="M257" s="12">
        <v>1286.7639999999999</v>
      </c>
      <c r="N257" s="12">
        <v>1187.0050000000001</v>
      </c>
      <c r="O257" s="12">
        <v>1228.548</v>
      </c>
      <c r="P257" s="12">
        <v>1236.1990000000001</v>
      </c>
      <c r="Q257" s="12">
        <v>1203.412</v>
      </c>
      <c r="R257" s="12">
        <v>1104.4190000000001</v>
      </c>
      <c r="S257" s="12">
        <v>1217.105</v>
      </c>
      <c r="T257" s="12">
        <v>1200</v>
      </c>
      <c r="U257" s="12">
        <v>1264.2850000000001</v>
      </c>
    </row>
    <row r="258" spans="1:21" x14ac:dyDescent="0.3">
      <c r="A258" s="35"/>
      <c r="B258" s="35"/>
      <c r="C258" t="s">
        <v>28</v>
      </c>
      <c r="D258" s="12">
        <v>7296.15</v>
      </c>
      <c r="K258" s="12">
        <v>78.2</v>
      </c>
      <c r="L258" s="12">
        <v>192.5</v>
      </c>
      <c r="M258" s="12">
        <v>87.5</v>
      </c>
      <c r="N258" s="12">
        <v>1169.2</v>
      </c>
      <c r="O258" s="12">
        <v>3081.2</v>
      </c>
      <c r="P258" s="12">
        <v>1818.45</v>
      </c>
      <c r="Q258" s="12">
        <v>458.5</v>
      </c>
      <c r="R258" s="12">
        <v>199.9</v>
      </c>
      <c r="S258" s="12">
        <v>92.5</v>
      </c>
      <c r="T258" s="12">
        <v>12</v>
      </c>
      <c r="U258" s="12">
        <v>106.2</v>
      </c>
    </row>
    <row r="259" spans="1:21" x14ac:dyDescent="0.3">
      <c r="A259" s="35"/>
      <c r="B259" s="35"/>
      <c r="C259" t="s">
        <v>29</v>
      </c>
      <c r="D259" s="12">
        <v>3.0249999999999999</v>
      </c>
      <c r="K259" s="12">
        <v>3.0630000000000002</v>
      </c>
      <c r="L259" s="12">
        <v>3.1219999999999999</v>
      </c>
      <c r="M259" s="12">
        <v>3.218</v>
      </c>
      <c r="N259" s="12">
        <v>2.9689999999999999</v>
      </c>
      <c r="O259" s="12">
        <v>2.9359999999999999</v>
      </c>
      <c r="P259" s="12">
        <v>3.077</v>
      </c>
      <c r="Q259" s="12">
        <v>3.0670000000000002</v>
      </c>
      <c r="R259" s="12">
        <v>3.3839999999999999</v>
      </c>
      <c r="S259" s="12">
        <v>3.5790000000000002</v>
      </c>
      <c r="T259" s="12">
        <v>3.75</v>
      </c>
      <c r="U259" s="12">
        <v>3.5150000000000001</v>
      </c>
    </row>
    <row r="260" spans="1:21" x14ac:dyDescent="0.3">
      <c r="A260" s="35">
        <v>14050060000</v>
      </c>
      <c r="B260" s="35" t="s">
        <v>74</v>
      </c>
      <c r="C260" t="s">
        <v>24</v>
      </c>
      <c r="E260" s="12">
        <v>189</v>
      </c>
      <c r="F260" s="12">
        <v>144</v>
      </c>
      <c r="G260" s="12">
        <v>143</v>
      </c>
      <c r="H260" s="12">
        <v>139</v>
      </c>
      <c r="I260" s="12">
        <v>134</v>
      </c>
      <c r="J260" s="12">
        <v>126</v>
      </c>
      <c r="K260" s="12">
        <v>134</v>
      </c>
      <c r="L260" s="12">
        <v>139</v>
      </c>
      <c r="M260" s="12">
        <v>152</v>
      </c>
      <c r="N260" s="12">
        <v>235</v>
      </c>
      <c r="O260" s="12">
        <v>293</v>
      </c>
      <c r="P260" s="12">
        <v>324</v>
      </c>
      <c r="Q260" s="12">
        <v>271</v>
      </c>
      <c r="R260" s="12">
        <v>208</v>
      </c>
      <c r="S260" s="12">
        <v>143</v>
      </c>
      <c r="T260" s="12">
        <v>128</v>
      </c>
      <c r="U260" s="12">
        <v>109</v>
      </c>
    </row>
    <row r="261" spans="1:21" x14ac:dyDescent="0.3">
      <c r="A261" s="35"/>
      <c r="B261" s="35"/>
      <c r="C261" t="s">
        <v>25</v>
      </c>
      <c r="D261" s="12">
        <v>738</v>
      </c>
      <c r="E261" s="12">
        <v>46</v>
      </c>
      <c r="F261" s="12">
        <v>44</v>
      </c>
      <c r="G261" s="12">
        <v>53</v>
      </c>
      <c r="H261" s="12">
        <v>44</v>
      </c>
      <c r="I261" s="12">
        <v>37</v>
      </c>
      <c r="J261" s="12">
        <v>40</v>
      </c>
      <c r="K261" s="12">
        <v>57</v>
      </c>
      <c r="L261" s="12">
        <v>40</v>
      </c>
      <c r="M261" s="12">
        <v>53</v>
      </c>
      <c r="N261" s="12">
        <v>137</v>
      </c>
      <c r="O261" s="12">
        <v>103</v>
      </c>
      <c r="P261" s="12">
        <v>84</v>
      </c>
    </row>
    <row r="262" spans="1:21" x14ac:dyDescent="0.3">
      <c r="A262" s="35"/>
      <c r="B262" s="35"/>
      <c r="C262" t="s">
        <v>26</v>
      </c>
      <c r="D262" s="12">
        <v>758</v>
      </c>
      <c r="J262" s="12">
        <v>48</v>
      </c>
      <c r="K262" s="12">
        <v>49</v>
      </c>
      <c r="L262" s="12">
        <v>35</v>
      </c>
      <c r="M262" s="12">
        <v>40</v>
      </c>
      <c r="N262" s="12">
        <v>54</v>
      </c>
      <c r="O262" s="12">
        <v>45</v>
      </c>
      <c r="P262" s="12">
        <v>53</v>
      </c>
      <c r="Q262" s="12">
        <v>137</v>
      </c>
      <c r="R262" s="12">
        <v>103</v>
      </c>
      <c r="S262" s="12">
        <v>84</v>
      </c>
      <c r="T262" s="12">
        <v>48</v>
      </c>
      <c r="U262" s="12">
        <v>62</v>
      </c>
    </row>
    <row r="263" spans="1:21" x14ac:dyDescent="0.3">
      <c r="A263" s="35"/>
      <c r="B263" s="35"/>
      <c r="C263" t="s">
        <v>27</v>
      </c>
      <c r="D263" s="12">
        <v>20544.853999999999</v>
      </c>
      <c r="J263" s="12">
        <v>21187.5</v>
      </c>
      <c r="K263" s="12">
        <v>20693.877</v>
      </c>
      <c r="L263" s="12">
        <v>23428.571</v>
      </c>
      <c r="M263" s="12">
        <v>21750</v>
      </c>
      <c r="N263" s="12">
        <v>21833.332999999999</v>
      </c>
      <c r="O263" s="12">
        <v>20622.222000000002</v>
      </c>
      <c r="P263" s="12">
        <v>17641.508999999998</v>
      </c>
      <c r="Q263" s="12">
        <v>19080.291000000001</v>
      </c>
      <c r="R263" s="12">
        <v>20689.32</v>
      </c>
      <c r="S263" s="12">
        <v>20714.285</v>
      </c>
      <c r="T263" s="12">
        <v>20416.666000000001</v>
      </c>
      <c r="U263" s="12">
        <v>21693.547999999999</v>
      </c>
    </row>
    <row r="264" spans="1:21" x14ac:dyDescent="0.3">
      <c r="A264" s="35"/>
      <c r="B264" s="35"/>
      <c r="C264" t="s">
        <v>28</v>
      </c>
      <c r="D264" s="12">
        <v>15573</v>
      </c>
      <c r="J264" s="12">
        <v>1017</v>
      </c>
      <c r="K264" s="12">
        <v>1014</v>
      </c>
      <c r="L264" s="12">
        <v>820</v>
      </c>
      <c r="M264" s="12">
        <v>870</v>
      </c>
      <c r="N264" s="12">
        <v>1179</v>
      </c>
      <c r="O264" s="12">
        <v>928</v>
      </c>
      <c r="P264" s="12">
        <v>935</v>
      </c>
      <c r="Q264" s="12">
        <v>2614</v>
      </c>
      <c r="R264" s="12">
        <v>2131</v>
      </c>
      <c r="S264" s="12">
        <v>1740</v>
      </c>
      <c r="T264" s="12">
        <v>980</v>
      </c>
      <c r="U264" s="12">
        <v>1345</v>
      </c>
    </row>
    <row r="265" spans="1:21" x14ac:dyDescent="0.3">
      <c r="A265" s="35"/>
      <c r="B265" s="35"/>
      <c r="C265" t="s">
        <v>29</v>
      </c>
      <c r="D265" s="12">
        <v>0.249</v>
      </c>
      <c r="J265" s="12">
        <v>0.248</v>
      </c>
      <c r="K265" s="12">
        <v>0.23599999999999999</v>
      </c>
      <c r="L265" s="12">
        <v>0.24</v>
      </c>
      <c r="M265" s="12">
        <v>0.23599999999999999</v>
      </c>
      <c r="N265" s="12">
        <v>0.247</v>
      </c>
      <c r="O265" s="12">
        <v>0.24399999999999999</v>
      </c>
      <c r="P265" s="12">
        <v>0.24099999999999999</v>
      </c>
      <c r="Q265" s="12">
        <v>0.25</v>
      </c>
      <c r="R265" s="12">
        <v>0.254</v>
      </c>
      <c r="S265" s="12">
        <v>0.26</v>
      </c>
      <c r="T265" s="12">
        <v>0.25</v>
      </c>
      <c r="U265" s="12">
        <v>0.25900000000000001</v>
      </c>
    </row>
    <row r="266" spans="1:21" x14ac:dyDescent="0.3">
      <c r="A266" s="35">
        <v>14030280000</v>
      </c>
      <c r="B266" s="35" t="s">
        <v>75</v>
      </c>
      <c r="C266" t="s">
        <v>24</v>
      </c>
      <c r="E266" s="12">
        <v>680</v>
      </c>
      <c r="F266" s="12">
        <v>1011</v>
      </c>
      <c r="G266" s="12">
        <v>1303</v>
      </c>
      <c r="H266" s="12">
        <v>2015</v>
      </c>
      <c r="I266" s="12">
        <v>2707</v>
      </c>
      <c r="J266" s="12">
        <v>3026</v>
      </c>
      <c r="K266" s="12">
        <v>2703</v>
      </c>
      <c r="L266" s="12">
        <v>2526</v>
      </c>
      <c r="M266" s="12">
        <v>2539</v>
      </c>
      <c r="N266" s="12">
        <v>1451</v>
      </c>
      <c r="O266" s="12">
        <v>757</v>
      </c>
      <c r="P266" s="12">
        <v>637</v>
      </c>
      <c r="Q266" s="12">
        <v>622</v>
      </c>
      <c r="R266" s="12">
        <v>989</v>
      </c>
      <c r="S266" s="12">
        <v>1266</v>
      </c>
      <c r="T266" s="12">
        <v>1781</v>
      </c>
      <c r="U266" s="12">
        <v>2885</v>
      </c>
    </row>
    <row r="267" spans="1:21" x14ac:dyDescent="0.3">
      <c r="A267" s="35"/>
      <c r="B267" s="35"/>
      <c r="C267" t="s">
        <v>25</v>
      </c>
      <c r="D267" s="12">
        <v>3976</v>
      </c>
      <c r="E267" s="12">
        <v>218</v>
      </c>
      <c r="F267" s="12">
        <v>433</v>
      </c>
      <c r="G267" s="12">
        <v>335</v>
      </c>
      <c r="H267" s="12">
        <v>921</v>
      </c>
      <c r="I267" s="12">
        <v>788</v>
      </c>
      <c r="J267" s="12">
        <v>661</v>
      </c>
      <c r="K267" s="12">
        <v>34</v>
      </c>
      <c r="L267" s="12">
        <v>31</v>
      </c>
      <c r="M267" s="12">
        <v>163</v>
      </c>
      <c r="N267" s="12">
        <v>110</v>
      </c>
      <c r="O267" s="12">
        <v>85</v>
      </c>
      <c r="P267" s="12">
        <v>197</v>
      </c>
    </row>
    <row r="268" spans="1:21" x14ac:dyDescent="0.3">
      <c r="A268" s="35"/>
      <c r="B268" s="35"/>
      <c r="C268" t="s">
        <v>26</v>
      </c>
      <c r="D268" s="12">
        <v>3994</v>
      </c>
      <c r="J268" s="12">
        <v>342</v>
      </c>
      <c r="K268" s="12">
        <v>357</v>
      </c>
      <c r="L268" s="12">
        <v>208</v>
      </c>
      <c r="M268" s="12">
        <v>150</v>
      </c>
      <c r="N268" s="12">
        <v>1198</v>
      </c>
      <c r="O268" s="12">
        <v>779</v>
      </c>
      <c r="P268" s="12">
        <v>317</v>
      </c>
      <c r="Q268" s="12">
        <v>146</v>
      </c>
      <c r="R268" s="12">
        <v>117</v>
      </c>
      <c r="S268" s="12">
        <v>95</v>
      </c>
      <c r="T268" s="12">
        <v>197</v>
      </c>
      <c r="U268" s="12">
        <v>88</v>
      </c>
    </row>
    <row r="269" spans="1:21" x14ac:dyDescent="0.3">
      <c r="A269" s="35"/>
      <c r="B269" s="35"/>
      <c r="C269" t="s">
        <v>27</v>
      </c>
      <c r="D269" s="12">
        <v>12654.982</v>
      </c>
      <c r="J269" s="12">
        <v>11608.187</v>
      </c>
      <c r="K269" s="12">
        <v>11140.056</v>
      </c>
      <c r="L269" s="12">
        <v>11692.307000000001</v>
      </c>
      <c r="M269" s="12">
        <v>12446.665999999999</v>
      </c>
      <c r="N269" s="12">
        <v>11876.46</v>
      </c>
      <c r="O269" s="12">
        <v>13762.516</v>
      </c>
      <c r="P269" s="12">
        <v>14548.895</v>
      </c>
      <c r="Q269" s="12">
        <v>12342.465</v>
      </c>
      <c r="R269" s="12">
        <v>15179.486999999999</v>
      </c>
      <c r="S269" s="12">
        <v>14894.736000000001</v>
      </c>
      <c r="T269" s="12">
        <v>13162.436</v>
      </c>
      <c r="U269" s="12">
        <v>13079.545</v>
      </c>
    </row>
    <row r="270" spans="1:21" x14ac:dyDescent="0.3">
      <c r="A270" s="35"/>
      <c r="B270" s="35"/>
      <c r="C270" t="s">
        <v>28</v>
      </c>
      <c r="D270" s="12">
        <v>50544</v>
      </c>
      <c r="J270" s="12">
        <v>3970</v>
      </c>
      <c r="K270" s="12">
        <v>3977</v>
      </c>
      <c r="L270" s="12">
        <v>2432</v>
      </c>
      <c r="M270" s="12">
        <v>1867</v>
      </c>
      <c r="N270" s="12">
        <v>14228</v>
      </c>
      <c r="O270" s="12">
        <v>10721</v>
      </c>
      <c r="P270" s="12">
        <v>4612</v>
      </c>
      <c r="Q270" s="12">
        <v>1802</v>
      </c>
      <c r="R270" s="12">
        <v>1776</v>
      </c>
      <c r="S270" s="12">
        <v>1415</v>
      </c>
      <c r="T270" s="12">
        <v>2593</v>
      </c>
      <c r="U270" s="12">
        <v>1151</v>
      </c>
    </row>
    <row r="271" spans="1:21" x14ac:dyDescent="0.3">
      <c r="A271" s="35"/>
      <c r="B271" s="35"/>
      <c r="C271" t="s">
        <v>29</v>
      </c>
      <c r="D271" s="12">
        <v>0.72699999999999998</v>
      </c>
      <c r="J271" s="12">
        <v>0.73599999999999999</v>
      </c>
      <c r="K271" s="12">
        <v>0.75800000000000001</v>
      </c>
      <c r="L271" s="12">
        <v>0.76700000000000002</v>
      </c>
      <c r="M271" s="12">
        <v>0.78900000000000003</v>
      </c>
      <c r="N271" s="12">
        <v>0.751</v>
      </c>
      <c r="O271" s="12">
        <v>0.76500000000000001</v>
      </c>
      <c r="P271" s="12">
        <v>0.77200000000000002</v>
      </c>
      <c r="Q271" s="12">
        <v>0.72</v>
      </c>
      <c r="R271" s="12">
        <v>0.53900000000000003</v>
      </c>
      <c r="S271" s="12">
        <v>0.7</v>
      </c>
      <c r="T271" s="12">
        <v>0.46200000000000002</v>
      </c>
      <c r="U271" s="12">
        <v>0.50600000000000001</v>
      </c>
    </row>
    <row r="272" spans="1:21" x14ac:dyDescent="0.3">
      <c r="A272" s="35">
        <v>14070170000</v>
      </c>
      <c r="B272" s="35" t="s">
        <v>76</v>
      </c>
      <c r="C272" t="s">
        <v>24</v>
      </c>
      <c r="E272" s="12">
        <v>117</v>
      </c>
      <c r="F272" s="12">
        <v>177</v>
      </c>
      <c r="G272" s="12">
        <v>262</v>
      </c>
      <c r="H272" s="12">
        <v>365</v>
      </c>
      <c r="I272" s="12">
        <v>397</v>
      </c>
      <c r="J272" s="12">
        <v>366</v>
      </c>
      <c r="K272" s="12">
        <v>315</v>
      </c>
      <c r="L272" s="12">
        <v>223</v>
      </c>
      <c r="M272" s="12">
        <v>140</v>
      </c>
      <c r="N272" s="12">
        <v>98</v>
      </c>
      <c r="O272" s="12">
        <v>85</v>
      </c>
      <c r="P272" s="12">
        <v>71</v>
      </c>
      <c r="Q272" s="12">
        <v>112</v>
      </c>
      <c r="R272" s="12">
        <v>177</v>
      </c>
      <c r="S272" s="12">
        <v>296</v>
      </c>
      <c r="T272" s="12">
        <v>367</v>
      </c>
      <c r="U272" s="12">
        <v>417</v>
      </c>
    </row>
    <row r="273" spans="1:21" x14ac:dyDescent="0.3">
      <c r="A273" s="35"/>
      <c r="B273" s="35"/>
      <c r="C273" t="s">
        <v>25</v>
      </c>
      <c r="D273" s="12">
        <v>513</v>
      </c>
      <c r="E273" s="12">
        <v>54</v>
      </c>
      <c r="F273" s="12">
        <v>90</v>
      </c>
      <c r="G273" s="12">
        <v>108</v>
      </c>
      <c r="H273" s="12">
        <v>108</v>
      </c>
      <c r="I273" s="12">
        <v>37</v>
      </c>
      <c r="J273" s="12">
        <v>23</v>
      </c>
      <c r="K273" s="12">
        <v>24</v>
      </c>
      <c r="L273" s="12">
        <v>8</v>
      </c>
      <c r="M273" s="12">
        <v>27</v>
      </c>
      <c r="N273" s="12">
        <v>24</v>
      </c>
      <c r="P273" s="12">
        <v>10</v>
      </c>
    </row>
    <row r="274" spans="1:21" x14ac:dyDescent="0.3">
      <c r="A274" s="35"/>
      <c r="B274" s="35"/>
      <c r="C274" t="s">
        <v>26</v>
      </c>
      <c r="D274" s="12">
        <v>513</v>
      </c>
      <c r="J274" s="12">
        <v>54</v>
      </c>
      <c r="K274" s="12">
        <v>75</v>
      </c>
      <c r="L274" s="12">
        <v>100</v>
      </c>
      <c r="M274" s="12">
        <v>110</v>
      </c>
      <c r="N274" s="12">
        <v>66</v>
      </c>
      <c r="O274" s="12">
        <v>13</v>
      </c>
      <c r="P274" s="12">
        <v>24</v>
      </c>
      <c r="Q274" s="12">
        <v>30</v>
      </c>
      <c r="R274" s="12">
        <v>30</v>
      </c>
      <c r="S274" s="12">
        <v>1</v>
      </c>
      <c r="T274" s="12">
        <v>10</v>
      </c>
    </row>
    <row r="275" spans="1:21" x14ac:dyDescent="0.3">
      <c r="A275" s="35"/>
      <c r="B275" s="35"/>
      <c r="C275" t="s">
        <v>27</v>
      </c>
      <c r="D275" s="12">
        <v>5007.6989999999996</v>
      </c>
      <c r="J275" s="12">
        <v>4620.37</v>
      </c>
      <c r="K275" s="12">
        <v>5226.6660000000002</v>
      </c>
      <c r="L275" s="12">
        <v>5058</v>
      </c>
      <c r="M275" s="12">
        <v>4872.7269999999999</v>
      </c>
      <c r="N275" s="12">
        <v>5378.7870000000003</v>
      </c>
      <c r="O275" s="12">
        <v>5061.5379999999996</v>
      </c>
      <c r="P275" s="12">
        <v>4883.3329999999996</v>
      </c>
      <c r="Q275" s="12">
        <v>4900</v>
      </c>
      <c r="R275" s="12">
        <v>5033.3329999999996</v>
      </c>
      <c r="S275" s="12">
        <v>4650</v>
      </c>
      <c r="T275" s="12">
        <v>4500</v>
      </c>
    </row>
    <row r="276" spans="1:21" x14ac:dyDescent="0.3">
      <c r="A276" s="35"/>
      <c r="B276" s="35"/>
      <c r="C276" t="s">
        <v>28</v>
      </c>
      <c r="D276" s="12">
        <v>2568.9499999999998</v>
      </c>
      <c r="J276" s="12">
        <v>249.5</v>
      </c>
      <c r="K276" s="12">
        <v>392</v>
      </c>
      <c r="L276" s="12">
        <v>505.8</v>
      </c>
      <c r="M276" s="12">
        <v>536</v>
      </c>
      <c r="N276" s="12">
        <v>355</v>
      </c>
      <c r="O276" s="12">
        <v>65.8</v>
      </c>
      <c r="P276" s="12">
        <v>117.2</v>
      </c>
      <c r="Q276" s="12">
        <v>147</v>
      </c>
      <c r="R276" s="12">
        <v>151</v>
      </c>
      <c r="S276" s="12">
        <v>4.6500000000000004</v>
      </c>
      <c r="T276" s="12">
        <v>45</v>
      </c>
    </row>
    <row r="277" spans="1:21" x14ac:dyDescent="0.3">
      <c r="A277" s="35"/>
      <c r="B277" s="35"/>
      <c r="C277" t="s">
        <v>29</v>
      </c>
      <c r="D277" s="12">
        <v>0.95899999999999996</v>
      </c>
      <c r="J277" s="12">
        <v>0.60299999999999998</v>
      </c>
      <c r="K277" s="12">
        <v>0.59099999999999997</v>
      </c>
      <c r="L277" s="12">
        <v>0.67700000000000005</v>
      </c>
      <c r="M277" s="12">
        <v>0.88200000000000001</v>
      </c>
      <c r="N277" s="12">
        <v>1.486</v>
      </c>
      <c r="O277" s="12">
        <v>1.583</v>
      </c>
      <c r="P277" s="12">
        <v>1.55</v>
      </c>
      <c r="Q277" s="12">
        <v>1.3320000000000001</v>
      </c>
      <c r="R277" s="12">
        <v>1.31</v>
      </c>
      <c r="S277" s="12">
        <v>1.3</v>
      </c>
      <c r="T277" s="12">
        <v>1.1499999999999999</v>
      </c>
    </row>
    <row r="278" spans="1:21" x14ac:dyDescent="0.3">
      <c r="A278" s="35">
        <v>13010210000</v>
      </c>
      <c r="B278" s="35" t="s">
        <v>77</v>
      </c>
      <c r="C278" t="s">
        <v>24</v>
      </c>
      <c r="E278" s="12">
        <v>2112</v>
      </c>
      <c r="F278" s="12">
        <v>2112</v>
      </c>
      <c r="G278" s="12">
        <v>2112</v>
      </c>
      <c r="H278" s="12">
        <v>2112</v>
      </c>
      <c r="I278" s="12">
        <v>2112</v>
      </c>
      <c r="J278" s="12">
        <v>2112</v>
      </c>
      <c r="K278" s="12">
        <v>2112</v>
      </c>
      <c r="L278" s="12">
        <v>2152</v>
      </c>
      <c r="M278" s="12">
        <v>2162</v>
      </c>
      <c r="N278" s="12">
        <v>2162</v>
      </c>
      <c r="O278" s="12">
        <v>2162</v>
      </c>
      <c r="P278" s="12">
        <v>2162</v>
      </c>
      <c r="Q278" s="12">
        <v>2162</v>
      </c>
      <c r="R278" s="12">
        <v>2162</v>
      </c>
      <c r="S278" s="12">
        <v>2162</v>
      </c>
      <c r="T278" s="12">
        <v>2169</v>
      </c>
      <c r="U278" s="12">
        <v>2169</v>
      </c>
    </row>
    <row r="279" spans="1:21" x14ac:dyDescent="0.3">
      <c r="A279" s="35"/>
      <c r="B279" s="35"/>
      <c r="C279" t="s">
        <v>25</v>
      </c>
      <c r="D279" s="12">
        <v>50</v>
      </c>
      <c r="L279" s="12">
        <v>40</v>
      </c>
      <c r="M279" s="12">
        <v>10</v>
      </c>
    </row>
    <row r="280" spans="1:21" x14ac:dyDescent="0.3">
      <c r="A280" s="35"/>
      <c r="B280" s="35"/>
      <c r="C280" t="s">
        <v>26</v>
      </c>
      <c r="D280" s="12">
        <v>780</v>
      </c>
      <c r="U280" s="12">
        <v>780</v>
      </c>
    </row>
    <row r="281" spans="1:21" x14ac:dyDescent="0.3">
      <c r="A281" s="35"/>
      <c r="B281" s="35"/>
      <c r="C281" t="s">
        <v>27</v>
      </c>
      <c r="D281" s="12">
        <v>9660.2559999999994</v>
      </c>
    </row>
    <row r="282" spans="1:21" x14ac:dyDescent="0.3">
      <c r="A282" s="35"/>
      <c r="B282" s="35"/>
      <c r="C282" t="s">
        <v>28</v>
      </c>
      <c r="D282" s="12">
        <v>7535</v>
      </c>
      <c r="J282" s="12">
        <v>1450</v>
      </c>
      <c r="K282" s="12">
        <v>1875</v>
      </c>
      <c r="L282" s="12">
        <v>1600</v>
      </c>
      <c r="M282" s="12">
        <v>1085</v>
      </c>
      <c r="N282" s="12">
        <v>210</v>
      </c>
      <c r="O282" s="12">
        <v>150</v>
      </c>
      <c r="U282" s="12">
        <v>1165</v>
      </c>
    </row>
    <row r="283" spans="1:21" x14ac:dyDescent="0.3">
      <c r="A283" s="35"/>
      <c r="B283" s="35"/>
      <c r="C283" t="s">
        <v>29</v>
      </c>
      <c r="D283" s="12">
        <v>1.0349999999999999</v>
      </c>
      <c r="J283" s="12">
        <v>1.042</v>
      </c>
      <c r="K283" s="12">
        <v>1.054</v>
      </c>
      <c r="L283" s="12">
        <v>1.046</v>
      </c>
      <c r="M283" s="12">
        <v>1.016</v>
      </c>
      <c r="N283" s="12">
        <v>1</v>
      </c>
      <c r="O283" s="12">
        <v>1</v>
      </c>
      <c r="U283" s="12">
        <v>1.012</v>
      </c>
    </row>
    <row r="284" spans="1:21" x14ac:dyDescent="0.3">
      <c r="A284" s="35">
        <v>13010220000</v>
      </c>
      <c r="B284" s="35" t="s">
        <v>78</v>
      </c>
      <c r="C284" t="s">
        <v>24</v>
      </c>
      <c r="E284" s="12">
        <v>1135.5</v>
      </c>
      <c r="F284" s="12">
        <v>1135.5</v>
      </c>
      <c r="G284" s="12">
        <v>1135.5</v>
      </c>
      <c r="H284" s="12">
        <v>1135.5</v>
      </c>
      <c r="I284" s="12">
        <v>1135.5</v>
      </c>
      <c r="J284" s="12">
        <v>1135.5</v>
      </c>
      <c r="K284" s="12">
        <v>1135.5</v>
      </c>
      <c r="L284" s="12">
        <v>1135.5</v>
      </c>
      <c r="M284" s="12">
        <v>1135.5</v>
      </c>
      <c r="N284" s="12">
        <v>1135.5</v>
      </c>
      <c r="O284" s="12">
        <v>1135.5</v>
      </c>
      <c r="P284" s="12">
        <v>1135.5</v>
      </c>
      <c r="Q284" s="12">
        <v>1135.5</v>
      </c>
      <c r="R284" s="12">
        <v>1135.5</v>
      </c>
      <c r="S284" s="12">
        <v>1135.5</v>
      </c>
      <c r="T284" s="12">
        <v>1135.5</v>
      </c>
      <c r="U284" s="12">
        <v>1135.5</v>
      </c>
    </row>
    <row r="285" spans="1:21" x14ac:dyDescent="0.3">
      <c r="A285" s="35"/>
      <c r="B285" s="35"/>
      <c r="C285" t="s">
        <v>26</v>
      </c>
      <c r="D285" s="12">
        <v>539.5</v>
      </c>
      <c r="U285" s="12">
        <v>539.5</v>
      </c>
    </row>
    <row r="286" spans="1:21" x14ac:dyDescent="0.3">
      <c r="A286" s="35"/>
      <c r="B286" s="35"/>
      <c r="C286" t="s">
        <v>27</v>
      </c>
      <c r="D286" s="12">
        <v>7847.451</v>
      </c>
    </row>
    <row r="287" spans="1:21" x14ac:dyDescent="0.3">
      <c r="A287" s="35"/>
      <c r="B287" s="35"/>
      <c r="C287" t="s">
        <v>28</v>
      </c>
      <c r="D287" s="12">
        <v>4233.7</v>
      </c>
      <c r="J287" s="12">
        <v>530.6</v>
      </c>
      <c r="K287" s="12">
        <v>577.5</v>
      </c>
      <c r="L287" s="12">
        <v>519.5</v>
      </c>
      <c r="M287" s="12">
        <v>471.6</v>
      </c>
      <c r="N287" s="12">
        <v>304.5</v>
      </c>
      <c r="O287" s="12">
        <v>283</v>
      </c>
      <c r="P287" s="12">
        <v>219</v>
      </c>
      <c r="Q287" s="12">
        <v>208</v>
      </c>
      <c r="R287" s="12">
        <v>179</v>
      </c>
      <c r="S287" s="12">
        <v>140</v>
      </c>
      <c r="T287" s="12">
        <v>171</v>
      </c>
      <c r="U287" s="12">
        <v>630</v>
      </c>
    </row>
    <row r="288" spans="1:21" x14ac:dyDescent="0.3">
      <c r="A288" s="35"/>
      <c r="B288" s="35"/>
      <c r="C288" t="s">
        <v>29</v>
      </c>
      <c r="D288" s="12">
        <v>1.2430000000000001</v>
      </c>
      <c r="J288" s="12">
        <v>1.212</v>
      </c>
      <c r="K288" s="12">
        <v>1.2110000000000001</v>
      </c>
      <c r="L288" s="12">
        <v>1.26</v>
      </c>
      <c r="M288" s="12">
        <v>1.3280000000000001</v>
      </c>
      <c r="N288" s="12">
        <v>1.286</v>
      </c>
      <c r="O288" s="12">
        <v>1.1990000000000001</v>
      </c>
      <c r="P288" s="12">
        <v>1.244</v>
      </c>
      <c r="Q288" s="12">
        <v>1.296</v>
      </c>
      <c r="R288" s="12">
        <v>1.286</v>
      </c>
      <c r="S288" s="12">
        <v>1.3560000000000001</v>
      </c>
      <c r="T288" s="12">
        <v>1.097</v>
      </c>
      <c r="U288" s="12">
        <v>1.2050000000000001</v>
      </c>
    </row>
    <row r="289" spans="1:21" x14ac:dyDescent="0.3">
      <c r="A289" s="35">
        <v>13010230000</v>
      </c>
      <c r="B289" s="35" t="s">
        <v>79</v>
      </c>
      <c r="C289" t="s">
        <v>24</v>
      </c>
      <c r="E289" s="12">
        <v>1814</v>
      </c>
      <c r="F289" s="12">
        <v>1814</v>
      </c>
      <c r="G289" s="12">
        <v>1814</v>
      </c>
      <c r="H289" s="12">
        <v>1814</v>
      </c>
      <c r="I289" s="12">
        <v>1814</v>
      </c>
      <c r="J289" s="12">
        <v>1814</v>
      </c>
      <c r="K289" s="12">
        <v>1814</v>
      </c>
      <c r="L289" s="12">
        <v>1814</v>
      </c>
      <c r="M289" s="12">
        <v>1814</v>
      </c>
      <c r="N289" s="12">
        <v>1814</v>
      </c>
      <c r="O289" s="12">
        <v>1814</v>
      </c>
      <c r="P289" s="12">
        <v>1814</v>
      </c>
      <c r="Q289" s="12">
        <v>1814</v>
      </c>
      <c r="R289" s="12">
        <v>1814</v>
      </c>
      <c r="S289" s="12">
        <v>1814</v>
      </c>
      <c r="T289" s="12">
        <v>1814</v>
      </c>
      <c r="U289" s="12">
        <v>1814</v>
      </c>
    </row>
    <row r="290" spans="1:21" x14ac:dyDescent="0.3">
      <c r="A290" s="35"/>
      <c r="B290" s="35"/>
      <c r="C290" t="s">
        <v>26</v>
      </c>
      <c r="D290" s="12">
        <v>887</v>
      </c>
      <c r="U290" s="12">
        <v>887</v>
      </c>
    </row>
    <row r="291" spans="1:21" x14ac:dyDescent="0.3">
      <c r="A291" s="35"/>
      <c r="B291" s="35"/>
      <c r="C291" t="s">
        <v>27</v>
      </c>
      <c r="D291" s="12">
        <v>6587.3729999999996</v>
      </c>
    </row>
    <row r="292" spans="1:21" x14ac:dyDescent="0.3">
      <c r="A292" s="35"/>
      <c r="B292" s="35"/>
      <c r="C292" t="s">
        <v>28</v>
      </c>
      <c r="D292" s="12">
        <v>5843</v>
      </c>
      <c r="J292" s="12">
        <v>700</v>
      </c>
      <c r="K292" s="12">
        <v>727</v>
      </c>
      <c r="L292" s="12">
        <v>790</v>
      </c>
      <c r="M292" s="12">
        <v>770</v>
      </c>
      <c r="N292" s="12">
        <v>576</v>
      </c>
      <c r="O292" s="12">
        <v>448</v>
      </c>
      <c r="P292" s="12">
        <v>330</v>
      </c>
      <c r="Q292" s="12">
        <v>332</v>
      </c>
      <c r="R292" s="12">
        <v>272</v>
      </c>
      <c r="S292" s="12">
        <v>235</v>
      </c>
      <c r="T292" s="12">
        <v>223</v>
      </c>
      <c r="U292" s="12">
        <v>440</v>
      </c>
    </row>
    <row r="293" spans="1:21" x14ac:dyDescent="0.3">
      <c r="A293" s="35"/>
      <c r="B293" s="35"/>
      <c r="C293" t="s">
        <v>29</v>
      </c>
      <c r="D293" s="12">
        <v>1.403</v>
      </c>
      <c r="J293" s="12">
        <v>1.3</v>
      </c>
      <c r="K293" s="12">
        <v>1.3069999999999999</v>
      </c>
      <c r="L293" s="12">
        <v>1.2769999999999999</v>
      </c>
      <c r="M293" s="12">
        <v>1.2649999999999999</v>
      </c>
      <c r="N293" s="12">
        <v>1.3149999999999999</v>
      </c>
      <c r="O293" s="12">
        <v>1.4319999999999999</v>
      </c>
      <c r="P293" s="12">
        <v>1.544</v>
      </c>
      <c r="Q293" s="12">
        <v>1.5740000000000001</v>
      </c>
      <c r="R293" s="12">
        <v>1.595</v>
      </c>
      <c r="S293" s="12">
        <v>1.694</v>
      </c>
      <c r="T293" s="12">
        <v>1.732</v>
      </c>
      <c r="U293" s="12">
        <v>1.603</v>
      </c>
    </row>
    <row r="294" spans="1:21" x14ac:dyDescent="0.3">
      <c r="A294" s="34">
        <v>15020010000</v>
      </c>
      <c r="B294" s="34" t="s">
        <v>80</v>
      </c>
      <c r="C294" t="s">
        <v>24</v>
      </c>
      <c r="E294" s="12">
        <v>2507</v>
      </c>
      <c r="F294" s="12">
        <v>2507</v>
      </c>
      <c r="G294" s="12">
        <v>2507</v>
      </c>
      <c r="H294" s="12">
        <v>2507</v>
      </c>
      <c r="I294" s="12">
        <v>2507</v>
      </c>
      <c r="J294" s="12">
        <v>2507</v>
      </c>
      <c r="K294" s="12">
        <v>2507</v>
      </c>
      <c r="L294" s="12">
        <v>2507</v>
      </c>
      <c r="M294" s="12">
        <v>2507</v>
      </c>
      <c r="N294" s="12">
        <v>2507</v>
      </c>
      <c r="O294" s="12">
        <v>2507</v>
      </c>
      <c r="P294" s="12">
        <v>2507</v>
      </c>
      <c r="Q294" s="12">
        <v>2507</v>
      </c>
      <c r="R294" s="12">
        <v>2507</v>
      </c>
      <c r="S294" s="12">
        <v>2507</v>
      </c>
      <c r="T294" s="12">
        <v>2507</v>
      </c>
      <c r="U294" s="12">
        <v>2507</v>
      </c>
    </row>
    <row r="295" spans="1:21" x14ac:dyDescent="0.3">
      <c r="A295" s="35">
        <v>13010250000</v>
      </c>
      <c r="B295" s="35" t="s">
        <v>81</v>
      </c>
      <c r="C295" t="s">
        <v>24</v>
      </c>
      <c r="E295" s="12">
        <v>628</v>
      </c>
      <c r="F295" s="12">
        <v>628</v>
      </c>
      <c r="G295" s="12">
        <v>628</v>
      </c>
      <c r="H295" s="12">
        <v>628</v>
      </c>
      <c r="I295" s="12">
        <v>628</v>
      </c>
      <c r="J295" s="12">
        <v>628</v>
      </c>
      <c r="K295" s="12">
        <v>628</v>
      </c>
      <c r="L295" s="12">
        <v>628</v>
      </c>
      <c r="M295" s="12">
        <v>628</v>
      </c>
      <c r="N295" s="12">
        <v>628</v>
      </c>
      <c r="O295" s="12">
        <v>628</v>
      </c>
      <c r="P295" s="12">
        <v>628</v>
      </c>
      <c r="Q295" s="12">
        <v>628</v>
      </c>
      <c r="R295" s="12">
        <v>628</v>
      </c>
      <c r="S295" s="12">
        <v>628</v>
      </c>
      <c r="T295" s="12">
        <v>628</v>
      </c>
      <c r="U295" s="12">
        <v>628</v>
      </c>
    </row>
    <row r="296" spans="1:21" x14ac:dyDescent="0.3">
      <c r="A296" s="35"/>
      <c r="B296" s="35"/>
      <c r="C296" t="s">
        <v>26</v>
      </c>
      <c r="D296" s="12">
        <v>454</v>
      </c>
      <c r="U296" s="12">
        <v>454</v>
      </c>
    </row>
    <row r="297" spans="1:21" x14ac:dyDescent="0.3">
      <c r="A297" s="35"/>
      <c r="B297" s="35"/>
      <c r="C297" t="s">
        <v>27</v>
      </c>
      <c r="D297" s="12">
        <v>7702.643</v>
      </c>
    </row>
    <row r="298" spans="1:21" x14ac:dyDescent="0.3">
      <c r="A298" s="35"/>
      <c r="B298" s="35"/>
      <c r="C298" t="s">
        <v>28</v>
      </c>
      <c r="D298" s="12">
        <v>3497</v>
      </c>
      <c r="J298" s="12">
        <v>431</v>
      </c>
      <c r="K298" s="12">
        <v>400</v>
      </c>
      <c r="L298" s="12">
        <v>382</v>
      </c>
      <c r="M298" s="12">
        <v>285</v>
      </c>
      <c r="N298" s="12">
        <v>239</v>
      </c>
      <c r="O298" s="12">
        <v>210</v>
      </c>
      <c r="P298" s="12">
        <v>201</v>
      </c>
      <c r="Q298" s="12">
        <v>240</v>
      </c>
      <c r="R298" s="12">
        <v>235</v>
      </c>
      <c r="S298" s="12">
        <v>240</v>
      </c>
      <c r="T298" s="12">
        <v>167</v>
      </c>
      <c r="U298" s="12">
        <v>467</v>
      </c>
    </row>
    <row r="299" spans="1:21" x14ac:dyDescent="0.3">
      <c r="A299" s="35"/>
      <c r="B299" s="35"/>
      <c r="C299" t="s">
        <v>29</v>
      </c>
      <c r="D299" s="12">
        <v>1.609</v>
      </c>
      <c r="J299" s="12">
        <v>1.6259999999999999</v>
      </c>
      <c r="K299" s="12">
        <v>1.5580000000000001</v>
      </c>
      <c r="L299" s="12">
        <v>1.5780000000000001</v>
      </c>
      <c r="M299" s="12">
        <v>1.5489999999999999</v>
      </c>
      <c r="N299" s="12">
        <v>1.575</v>
      </c>
      <c r="O299" s="12">
        <v>1.577</v>
      </c>
      <c r="P299" s="12">
        <v>1.575</v>
      </c>
      <c r="Q299" s="12">
        <v>1.63</v>
      </c>
      <c r="R299" s="12">
        <v>1.6379999999999999</v>
      </c>
      <c r="S299" s="12">
        <v>1.722</v>
      </c>
      <c r="T299" s="12">
        <v>1.6539999999999999</v>
      </c>
      <c r="U299" s="12">
        <v>1.649</v>
      </c>
    </row>
    <row r="300" spans="1:21" x14ac:dyDescent="0.3">
      <c r="A300" s="35">
        <v>13010260000</v>
      </c>
      <c r="B300" s="35" t="s">
        <v>82</v>
      </c>
      <c r="C300" t="s">
        <v>24</v>
      </c>
      <c r="E300" s="12">
        <v>20</v>
      </c>
      <c r="F300" s="12">
        <v>20</v>
      </c>
      <c r="G300" s="12">
        <v>20</v>
      </c>
      <c r="H300" s="12">
        <v>20</v>
      </c>
      <c r="I300" s="12">
        <v>20</v>
      </c>
      <c r="J300" s="12">
        <v>20</v>
      </c>
      <c r="K300" s="12">
        <v>20</v>
      </c>
      <c r="L300" s="12">
        <v>20</v>
      </c>
      <c r="M300" s="12">
        <v>20</v>
      </c>
      <c r="N300" s="12">
        <v>20</v>
      </c>
      <c r="O300" s="12">
        <v>20</v>
      </c>
      <c r="P300" s="12">
        <v>20</v>
      </c>
      <c r="Q300" s="12">
        <v>20</v>
      </c>
      <c r="R300" s="12">
        <v>20</v>
      </c>
      <c r="S300" s="12">
        <v>20</v>
      </c>
      <c r="T300" s="12">
        <v>20</v>
      </c>
      <c r="U300" s="12">
        <v>20</v>
      </c>
    </row>
    <row r="301" spans="1:21" x14ac:dyDescent="0.3">
      <c r="A301" s="35"/>
      <c r="B301" s="35"/>
      <c r="C301" t="s">
        <v>26</v>
      </c>
      <c r="D301" s="12">
        <v>19</v>
      </c>
      <c r="U301" s="12">
        <v>19</v>
      </c>
    </row>
    <row r="302" spans="1:21" x14ac:dyDescent="0.3">
      <c r="A302" s="35"/>
      <c r="B302" s="35"/>
      <c r="C302" t="s">
        <v>27</v>
      </c>
      <c r="D302" s="12">
        <v>7631.5780000000004</v>
      </c>
    </row>
    <row r="303" spans="1:21" x14ac:dyDescent="0.3">
      <c r="A303" s="35"/>
      <c r="B303" s="35"/>
      <c r="C303" t="s">
        <v>28</v>
      </c>
      <c r="D303" s="12">
        <v>145</v>
      </c>
      <c r="J303" s="12">
        <v>28</v>
      </c>
      <c r="K303" s="12">
        <v>26</v>
      </c>
      <c r="L303" s="12">
        <v>20</v>
      </c>
      <c r="M303" s="12">
        <v>16</v>
      </c>
      <c r="N303" s="12">
        <v>11</v>
      </c>
      <c r="O303" s="12">
        <v>12</v>
      </c>
      <c r="P303" s="12">
        <v>6</v>
      </c>
      <c r="U303" s="12">
        <v>26</v>
      </c>
    </row>
    <row r="304" spans="1:21" x14ac:dyDescent="0.3">
      <c r="A304" s="35"/>
      <c r="B304" s="35"/>
      <c r="C304" t="s">
        <v>29</v>
      </c>
      <c r="D304" s="12">
        <v>1.573</v>
      </c>
      <c r="J304" s="12">
        <v>1.575</v>
      </c>
      <c r="K304" s="12">
        <v>1.5209999999999999</v>
      </c>
      <c r="L304" s="12">
        <v>1.6</v>
      </c>
      <c r="M304" s="12">
        <v>1.5609999999999999</v>
      </c>
      <c r="N304" s="12">
        <v>1.536</v>
      </c>
      <c r="O304" s="12">
        <v>1.5249999999999999</v>
      </c>
      <c r="P304" s="12">
        <v>1.5</v>
      </c>
      <c r="U304" s="12">
        <v>1.6619999999999999</v>
      </c>
    </row>
    <row r="305" spans="1:21" x14ac:dyDescent="0.3">
      <c r="A305" s="35">
        <v>14030170000</v>
      </c>
      <c r="B305" s="35" t="s">
        <v>83</v>
      </c>
      <c r="C305" t="s">
        <v>24</v>
      </c>
      <c r="E305" s="12">
        <v>6</v>
      </c>
      <c r="F305" s="12">
        <v>5</v>
      </c>
      <c r="G305" s="12">
        <v>4</v>
      </c>
      <c r="H305" s="12">
        <v>3</v>
      </c>
      <c r="I305" s="12">
        <v>4</v>
      </c>
      <c r="J305" s="12">
        <v>4</v>
      </c>
      <c r="K305" s="12">
        <v>6</v>
      </c>
      <c r="L305" s="12">
        <v>5</v>
      </c>
      <c r="M305" s="12">
        <v>3</v>
      </c>
      <c r="N305" s="12">
        <v>3</v>
      </c>
      <c r="O305" s="12">
        <v>3</v>
      </c>
      <c r="P305" s="12">
        <v>3</v>
      </c>
      <c r="Q305" s="12">
        <v>3</v>
      </c>
      <c r="R305" s="12">
        <v>3</v>
      </c>
      <c r="S305" s="12">
        <v>3</v>
      </c>
      <c r="T305" s="12">
        <v>3</v>
      </c>
      <c r="U305" s="12">
        <v>3</v>
      </c>
    </row>
    <row r="306" spans="1:21" x14ac:dyDescent="0.3">
      <c r="A306" s="35"/>
      <c r="B306" s="35"/>
      <c r="C306" t="s">
        <v>25</v>
      </c>
      <c r="D306" s="12">
        <v>19</v>
      </c>
      <c r="E306" s="12">
        <v>3</v>
      </c>
      <c r="F306" s="12">
        <v>2</v>
      </c>
      <c r="G306" s="12">
        <v>1</v>
      </c>
      <c r="H306" s="12">
        <v>1</v>
      </c>
      <c r="I306" s="12">
        <v>2</v>
      </c>
      <c r="J306" s="12">
        <v>2</v>
      </c>
      <c r="K306" s="12">
        <v>3</v>
      </c>
      <c r="L306" s="12">
        <v>1</v>
      </c>
      <c r="M306" s="12">
        <v>1</v>
      </c>
      <c r="N306" s="12">
        <v>1</v>
      </c>
      <c r="O306" s="12">
        <v>1</v>
      </c>
      <c r="P306" s="12">
        <v>1</v>
      </c>
    </row>
    <row r="307" spans="1:21" x14ac:dyDescent="0.3">
      <c r="A307" s="35"/>
      <c r="B307" s="35"/>
      <c r="C307" t="s">
        <v>26</v>
      </c>
      <c r="D307" s="12">
        <v>16</v>
      </c>
      <c r="J307" s="12">
        <v>2</v>
      </c>
      <c r="K307" s="12">
        <v>1</v>
      </c>
      <c r="L307" s="12">
        <v>2</v>
      </c>
      <c r="M307" s="12">
        <v>3</v>
      </c>
      <c r="N307" s="12">
        <v>1</v>
      </c>
      <c r="O307" s="12">
        <v>1</v>
      </c>
      <c r="P307" s="12">
        <v>1</v>
      </c>
      <c r="Q307" s="12">
        <v>1</v>
      </c>
      <c r="R307" s="12">
        <v>1</v>
      </c>
      <c r="S307" s="12">
        <v>1</v>
      </c>
      <c r="T307" s="12">
        <v>1</v>
      </c>
      <c r="U307" s="12">
        <v>1</v>
      </c>
    </row>
    <row r="308" spans="1:21" x14ac:dyDescent="0.3">
      <c r="A308" s="35"/>
      <c r="B308" s="35"/>
      <c r="C308" t="s">
        <v>27</v>
      </c>
      <c r="D308" s="12">
        <v>8606.25</v>
      </c>
      <c r="J308" s="12">
        <v>9000</v>
      </c>
      <c r="K308" s="12">
        <v>9000</v>
      </c>
      <c r="L308" s="12">
        <v>9000</v>
      </c>
      <c r="M308" s="12">
        <v>8333.3330000000005</v>
      </c>
      <c r="N308" s="12">
        <v>8200</v>
      </c>
      <c r="O308" s="12">
        <v>8000</v>
      </c>
      <c r="P308" s="12">
        <v>9000</v>
      </c>
      <c r="Q308" s="12">
        <v>8500</v>
      </c>
      <c r="R308" s="12">
        <v>10000</v>
      </c>
      <c r="S308" s="12">
        <v>9000</v>
      </c>
      <c r="T308" s="12">
        <v>7000</v>
      </c>
      <c r="U308" s="12">
        <v>8000</v>
      </c>
    </row>
    <row r="309" spans="1:21" x14ac:dyDescent="0.3">
      <c r="A309" s="35"/>
      <c r="B309" s="35"/>
      <c r="C309" t="s">
        <v>28</v>
      </c>
      <c r="D309" s="12">
        <v>137.69999999999999</v>
      </c>
      <c r="J309" s="12">
        <v>18</v>
      </c>
      <c r="K309" s="12">
        <v>9</v>
      </c>
      <c r="L309" s="12">
        <v>18</v>
      </c>
      <c r="M309" s="12">
        <v>25</v>
      </c>
      <c r="N309" s="12">
        <v>8.1999999999999993</v>
      </c>
      <c r="O309" s="12">
        <v>8</v>
      </c>
      <c r="P309" s="12">
        <v>9</v>
      </c>
      <c r="Q309" s="12">
        <v>8.5</v>
      </c>
      <c r="R309" s="12">
        <v>10</v>
      </c>
      <c r="S309" s="12">
        <v>9</v>
      </c>
      <c r="T309" s="12">
        <v>7</v>
      </c>
      <c r="U309" s="12">
        <v>8</v>
      </c>
    </row>
    <row r="310" spans="1:21" x14ac:dyDescent="0.3">
      <c r="A310" s="35"/>
      <c r="B310" s="35"/>
      <c r="C310" t="s">
        <v>29</v>
      </c>
      <c r="D310" s="12">
        <v>1.2490000000000001</v>
      </c>
      <c r="J310" s="12">
        <v>1.278</v>
      </c>
      <c r="K310" s="12">
        <v>1</v>
      </c>
      <c r="L310" s="12">
        <v>1.25</v>
      </c>
      <c r="M310" s="12">
        <v>1.3280000000000001</v>
      </c>
      <c r="N310" s="12">
        <v>1.2</v>
      </c>
      <c r="O310" s="12">
        <v>1.3</v>
      </c>
      <c r="P310" s="12">
        <v>1.25</v>
      </c>
      <c r="Q310" s="12">
        <v>1.26</v>
      </c>
      <c r="R310" s="12">
        <v>1.2</v>
      </c>
      <c r="S310" s="12">
        <v>1.3</v>
      </c>
      <c r="T310" s="12">
        <v>1.2</v>
      </c>
      <c r="U310" s="12">
        <v>1.25</v>
      </c>
    </row>
    <row r="311" spans="1:21" x14ac:dyDescent="0.3">
      <c r="A311" s="35">
        <v>13010270000</v>
      </c>
      <c r="B311" s="35" t="s">
        <v>84</v>
      </c>
      <c r="C311" t="s">
        <v>24</v>
      </c>
      <c r="E311" s="12">
        <v>341</v>
      </c>
      <c r="F311" s="12">
        <v>341</v>
      </c>
      <c r="G311" s="12">
        <v>341</v>
      </c>
      <c r="H311" s="12">
        <v>341</v>
      </c>
      <c r="I311" s="12">
        <v>341</v>
      </c>
      <c r="J311" s="12">
        <v>341</v>
      </c>
      <c r="K311" s="12">
        <v>341</v>
      </c>
      <c r="L311" s="12">
        <v>341</v>
      </c>
      <c r="M311" s="12">
        <v>341</v>
      </c>
      <c r="N311" s="12">
        <v>341</v>
      </c>
      <c r="O311" s="12">
        <v>341</v>
      </c>
      <c r="P311" s="12">
        <v>341</v>
      </c>
      <c r="Q311" s="12">
        <v>341</v>
      </c>
      <c r="R311" s="12">
        <v>341</v>
      </c>
      <c r="S311" s="12">
        <v>341</v>
      </c>
      <c r="T311" s="12">
        <v>341</v>
      </c>
      <c r="U311" s="12">
        <v>341</v>
      </c>
    </row>
    <row r="312" spans="1:21" x14ac:dyDescent="0.3">
      <c r="A312" s="35"/>
      <c r="B312" s="35"/>
      <c r="C312" t="s">
        <v>26</v>
      </c>
      <c r="D312" s="12">
        <v>323</v>
      </c>
      <c r="U312" s="12">
        <v>323</v>
      </c>
    </row>
    <row r="313" spans="1:21" x14ac:dyDescent="0.3">
      <c r="A313" s="35"/>
      <c r="B313" s="35"/>
      <c r="C313" t="s">
        <v>27</v>
      </c>
      <c r="D313" s="12">
        <v>7512.3829999999998</v>
      </c>
    </row>
    <row r="314" spans="1:21" x14ac:dyDescent="0.3">
      <c r="A314" s="35"/>
      <c r="B314" s="35"/>
      <c r="C314" t="s">
        <v>28</v>
      </c>
      <c r="D314" s="12">
        <v>2426.5</v>
      </c>
      <c r="J314" s="12">
        <v>320</v>
      </c>
      <c r="K314" s="12">
        <v>401</v>
      </c>
      <c r="L314" s="12">
        <v>308</v>
      </c>
      <c r="M314" s="12">
        <v>330</v>
      </c>
      <c r="N314" s="12">
        <v>239</v>
      </c>
      <c r="O314" s="12">
        <v>172.5</v>
      </c>
      <c r="P314" s="12">
        <v>127</v>
      </c>
      <c r="Q314" s="12">
        <v>86</v>
      </c>
      <c r="R314" s="12">
        <v>78</v>
      </c>
      <c r="S314" s="12">
        <v>55</v>
      </c>
      <c r="T314" s="12">
        <v>55</v>
      </c>
      <c r="U314" s="12">
        <v>255</v>
      </c>
    </row>
    <row r="315" spans="1:21" x14ac:dyDescent="0.3">
      <c r="A315" s="35"/>
      <c r="B315" s="35"/>
      <c r="C315" t="s">
        <v>29</v>
      </c>
      <c r="D315" s="12">
        <v>1.33</v>
      </c>
      <c r="J315" s="12">
        <v>1.298</v>
      </c>
      <c r="K315" s="12">
        <v>1.29</v>
      </c>
      <c r="L315" s="12">
        <v>1.2949999999999999</v>
      </c>
      <c r="M315" s="12">
        <v>1.331</v>
      </c>
      <c r="N315" s="12">
        <v>1.339</v>
      </c>
      <c r="O315" s="12">
        <v>1.4319999999999999</v>
      </c>
      <c r="P315" s="12">
        <v>1.4330000000000001</v>
      </c>
      <c r="Q315" s="12">
        <v>1.3520000000000001</v>
      </c>
      <c r="R315" s="12">
        <v>1.3340000000000001</v>
      </c>
      <c r="S315" s="12">
        <v>1.3460000000000001</v>
      </c>
      <c r="T315" s="12">
        <v>1.3169999999999999</v>
      </c>
      <c r="U315" s="12">
        <v>1.3320000000000001</v>
      </c>
    </row>
    <row r="316" spans="1:21" x14ac:dyDescent="0.3">
      <c r="A316" s="34">
        <v>13010280000</v>
      </c>
      <c r="B316" s="34" t="s">
        <v>85</v>
      </c>
      <c r="C316" t="s">
        <v>24</v>
      </c>
      <c r="E316" s="12">
        <v>8</v>
      </c>
      <c r="F316" s="12">
        <v>8</v>
      </c>
      <c r="G316" s="12">
        <v>8</v>
      </c>
      <c r="H316" s="12">
        <v>8</v>
      </c>
      <c r="I316" s="12">
        <v>8</v>
      </c>
      <c r="J316" s="12">
        <v>8</v>
      </c>
      <c r="K316" s="12">
        <v>8</v>
      </c>
      <c r="L316" s="12">
        <v>8</v>
      </c>
      <c r="M316" s="12">
        <v>8</v>
      </c>
      <c r="N316" s="12">
        <v>8</v>
      </c>
      <c r="O316" s="12">
        <v>8</v>
      </c>
      <c r="P316" s="12">
        <v>8</v>
      </c>
      <c r="Q316" s="12">
        <v>8</v>
      </c>
      <c r="R316" s="12">
        <v>8</v>
      </c>
      <c r="S316" s="12">
        <v>8</v>
      </c>
      <c r="T316" s="12">
        <v>8</v>
      </c>
      <c r="U316" s="12">
        <v>8</v>
      </c>
    </row>
    <row r="317" spans="1:21" x14ac:dyDescent="0.3">
      <c r="A317" s="35">
        <v>13020070000</v>
      </c>
      <c r="B317" s="35" t="s">
        <v>86</v>
      </c>
      <c r="C317" t="s">
        <v>24</v>
      </c>
      <c r="E317" s="12">
        <v>25</v>
      </c>
      <c r="F317" s="12">
        <v>25</v>
      </c>
      <c r="G317" s="12">
        <v>25</v>
      </c>
      <c r="H317" s="12">
        <v>25</v>
      </c>
      <c r="I317" s="12">
        <v>25</v>
      </c>
      <c r="J317" s="12">
        <v>25</v>
      </c>
      <c r="K317" s="12">
        <v>25</v>
      </c>
      <c r="L317" s="12">
        <v>25</v>
      </c>
      <c r="M317" s="12">
        <v>25</v>
      </c>
      <c r="N317" s="12">
        <v>25</v>
      </c>
      <c r="O317" s="12">
        <v>25</v>
      </c>
      <c r="P317" s="12">
        <v>25</v>
      </c>
      <c r="Q317" s="12">
        <v>25</v>
      </c>
      <c r="R317" s="12">
        <v>25</v>
      </c>
      <c r="S317" s="12">
        <v>25</v>
      </c>
      <c r="T317" s="12">
        <v>25</v>
      </c>
      <c r="U317" s="12">
        <v>25</v>
      </c>
    </row>
    <row r="318" spans="1:21" x14ac:dyDescent="0.3">
      <c r="A318" s="35"/>
      <c r="B318" s="35"/>
      <c r="C318" t="s">
        <v>26</v>
      </c>
      <c r="D318" s="12">
        <v>25</v>
      </c>
      <c r="U318" s="12">
        <v>25</v>
      </c>
    </row>
    <row r="319" spans="1:21" x14ac:dyDescent="0.3">
      <c r="A319" s="35"/>
      <c r="B319" s="35"/>
      <c r="C319" t="s">
        <v>27</v>
      </c>
      <c r="D319" s="12">
        <v>3960</v>
      </c>
    </row>
    <row r="320" spans="1:21" x14ac:dyDescent="0.3">
      <c r="A320" s="35"/>
      <c r="B320" s="35"/>
      <c r="C320" t="s">
        <v>28</v>
      </c>
      <c r="D320" s="12">
        <v>99</v>
      </c>
      <c r="J320" s="12">
        <v>25</v>
      </c>
      <c r="K320" s="12">
        <v>20</v>
      </c>
      <c r="L320" s="12">
        <v>8</v>
      </c>
      <c r="M320" s="12">
        <v>17</v>
      </c>
      <c r="N320" s="12">
        <v>3</v>
      </c>
      <c r="U320" s="12">
        <v>26</v>
      </c>
    </row>
    <row r="321" spans="1:21" x14ac:dyDescent="0.3">
      <c r="A321" s="35"/>
      <c r="B321" s="35"/>
      <c r="C321" t="s">
        <v>29</v>
      </c>
      <c r="D321" s="12">
        <v>2.331</v>
      </c>
      <c r="J321" s="12">
        <v>2.286</v>
      </c>
      <c r="K321" s="12">
        <v>2.1930000000000001</v>
      </c>
      <c r="L321" s="12">
        <v>2.4380000000000002</v>
      </c>
      <c r="M321" s="12">
        <v>2.165</v>
      </c>
      <c r="N321" s="12">
        <v>2.5499999999999998</v>
      </c>
      <c r="U321" s="12">
        <v>2.5310000000000001</v>
      </c>
    </row>
    <row r="322" spans="1:21" x14ac:dyDescent="0.3">
      <c r="A322" s="35">
        <v>14040070000</v>
      </c>
      <c r="B322" s="35" t="s">
        <v>87</v>
      </c>
      <c r="C322" t="s">
        <v>24</v>
      </c>
      <c r="E322" s="12">
        <v>77</v>
      </c>
      <c r="F322" s="12">
        <v>90</v>
      </c>
      <c r="G322" s="12">
        <v>195</v>
      </c>
      <c r="H322" s="12">
        <v>260</v>
      </c>
      <c r="I322" s="12">
        <v>263</v>
      </c>
      <c r="J322" s="12">
        <v>263</v>
      </c>
      <c r="K322" s="12">
        <v>263</v>
      </c>
      <c r="L322" s="12">
        <v>243</v>
      </c>
      <c r="M322" s="12">
        <v>209</v>
      </c>
      <c r="N322" s="12">
        <v>159</v>
      </c>
      <c r="O322" s="12">
        <v>66</v>
      </c>
      <c r="P322" s="12">
        <v>13</v>
      </c>
      <c r="Q322" s="12">
        <v>94</v>
      </c>
      <c r="R322" s="12">
        <v>112</v>
      </c>
      <c r="S322" s="12">
        <v>205</v>
      </c>
      <c r="T322" s="12">
        <v>291</v>
      </c>
      <c r="U322" s="12">
        <v>300</v>
      </c>
    </row>
    <row r="323" spans="1:21" x14ac:dyDescent="0.3">
      <c r="A323" s="35"/>
      <c r="B323" s="35"/>
      <c r="C323" t="s">
        <v>25</v>
      </c>
      <c r="D323" s="12">
        <v>263</v>
      </c>
      <c r="E323" s="12">
        <v>77</v>
      </c>
      <c r="F323" s="12">
        <v>13</v>
      </c>
      <c r="G323" s="12">
        <v>105</v>
      </c>
      <c r="H323" s="12">
        <v>65</v>
      </c>
      <c r="I323" s="12">
        <v>3</v>
      </c>
    </row>
    <row r="324" spans="1:21" x14ac:dyDescent="0.3">
      <c r="A324" s="35"/>
      <c r="B324" s="35"/>
      <c r="C324" t="s">
        <v>26</v>
      </c>
      <c r="D324" s="12">
        <v>263</v>
      </c>
      <c r="L324" s="12">
        <v>20</v>
      </c>
      <c r="M324" s="12">
        <v>34</v>
      </c>
      <c r="N324" s="12">
        <v>50</v>
      </c>
      <c r="O324" s="12">
        <v>93</v>
      </c>
      <c r="P324" s="12">
        <v>53</v>
      </c>
      <c r="Q324" s="12">
        <v>13</v>
      </c>
    </row>
    <row r="325" spans="1:21" x14ac:dyDescent="0.3">
      <c r="A325" s="35"/>
      <c r="B325" s="35"/>
      <c r="C325" t="s">
        <v>27</v>
      </c>
      <c r="D325" s="12">
        <v>4091.3679999999999</v>
      </c>
      <c r="L325" s="12">
        <v>4200</v>
      </c>
      <c r="M325" s="12">
        <v>4147.058</v>
      </c>
      <c r="N325" s="12">
        <v>4062</v>
      </c>
      <c r="O325" s="12">
        <v>4085.0529999999999</v>
      </c>
      <c r="P325" s="12">
        <v>4073.962</v>
      </c>
      <c r="Q325" s="12">
        <v>4007.692</v>
      </c>
    </row>
    <row r="326" spans="1:21" x14ac:dyDescent="0.3">
      <c r="A326" s="35"/>
      <c r="B326" s="35"/>
      <c r="C326" t="s">
        <v>28</v>
      </c>
      <c r="D326" s="12">
        <v>1076.03</v>
      </c>
      <c r="L326" s="12">
        <v>84</v>
      </c>
      <c r="M326" s="12">
        <v>141</v>
      </c>
      <c r="N326" s="12">
        <v>203.1</v>
      </c>
      <c r="O326" s="12">
        <v>379.91</v>
      </c>
      <c r="P326" s="12">
        <v>215.92</v>
      </c>
      <c r="Q326" s="12">
        <v>52.1</v>
      </c>
    </row>
    <row r="327" spans="1:21" x14ac:dyDescent="0.3">
      <c r="A327" s="35"/>
      <c r="B327" s="35"/>
      <c r="C327" t="s">
        <v>29</v>
      </c>
      <c r="D327" s="12">
        <v>1</v>
      </c>
      <c r="L327" s="12">
        <v>1</v>
      </c>
      <c r="M327" s="12">
        <v>1</v>
      </c>
      <c r="N327" s="12">
        <v>1.008</v>
      </c>
      <c r="O327" s="12">
        <v>0.996</v>
      </c>
      <c r="P327" s="12">
        <v>1.002</v>
      </c>
      <c r="Q327" s="12">
        <v>1</v>
      </c>
    </row>
    <row r="328" spans="1:21" x14ac:dyDescent="0.3">
      <c r="A328" s="35">
        <v>14040080000</v>
      </c>
      <c r="B328" s="35" t="s">
        <v>88</v>
      </c>
      <c r="C328" t="s">
        <v>24</v>
      </c>
      <c r="E328" s="12">
        <v>302</v>
      </c>
      <c r="F328" s="12">
        <v>333</v>
      </c>
      <c r="G328" s="12">
        <v>514</v>
      </c>
      <c r="H328" s="12">
        <v>624</v>
      </c>
      <c r="I328" s="12">
        <v>616</v>
      </c>
      <c r="J328" s="12">
        <v>628</v>
      </c>
      <c r="K328" s="12">
        <v>628</v>
      </c>
      <c r="L328" s="12">
        <v>498</v>
      </c>
      <c r="M328" s="12">
        <v>423</v>
      </c>
      <c r="N328" s="12">
        <v>301</v>
      </c>
      <c r="O328" s="12">
        <v>205</v>
      </c>
      <c r="P328" s="12">
        <v>210</v>
      </c>
      <c r="Q328" s="12">
        <v>340</v>
      </c>
      <c r="R328" s="12">
        <v>390</v>
      </c>
      <c r="S328" s="12">
        <v>506</v>
      </c>
      <c r="T328" s="12">
        <v>630</v>
      </c>
      <c r="U328" s="12">
        <v>650</v>
      </c>
    </row>
    <row r="329" spans="1:21" x14ac:dyDescent="0.3">
      <c r="A329" s="35"/>
      <c r="B329" s="35"/>
      <c r="C329" t="s">
        <v>25</v>
      </c>
      <c r="D329" s="12">
        <v>714</v>
      </c>
      <c r="E329" s="12">
        <v>148</v>
      </c>
      <c r="F329" s="12">
        <v>31</v>
      </c>
      <c r="G329" s="12">
        <v>189</v>
      </c>
      <c r="H329" s="12">
        <v>125</v>
      </c>
      <c r="I329" s="12">
        <v>17</v>
      </c>
      <c r="J329" s="12">
        <v>20</v>
      </c>
      <c r="L329" s="12">
        <v>1</v>
      </c>
      <c r="M329" s="12">
        <v>12</v>
      </c>
      <c r="N329" s="12">
        <v>22</v>
      </c>
      <c r="O329" s="12">
        <v>52</v>
      </c>
      <c r="P329" s="12">
        <v>97</v>
      </c>
    </row>
    <row r="330" spans="1:21" x14ac:dyDescent="0.3">
      <c r="A330" s="35"/>
      <c r="B330" s="35"/>
      <c r="C330" t="s">
        <v>26</v>
      </c>
      <c r="D330" s="12">
        <v>676</v>
      </c>
      <c r="J330" s="12">
        <v>8</v>
      </c>
      <c r="L330" s="12">
        <v>131</v>
      </c>
      <c r="M330" s="12">
        <v>87</v>
      </c>
      <c r="N330" s="12">
        <v>144</v>
      </c>
      <c r="O330" s="12">
        <v>148</v>
      </c>
      <c r="P330" s="12">
        <v>92</v>
      </c>
      <c r="Q330" s="12">
        <v>26</v>
      </c>
      <c r="R330" s="12">
        <v>6</v>
      </c>
      <c r="S330" s="12">
        <v>14</v>
      </c>
      <c r="T330" s="12">
        <v>10</v>
      </c>
      <c r="U330" s="12">
        <v>10</v>
      </c>
    </row>
    <row r="331" spans="1:21" x14ac:dyDescent="0.3">
      <c r="A331" s="35"/>
      <c r="B331" s="35"/>
      <c r="C331" t="s">
        <v>27</v>
      </c>
      <c r="D331" s="12">
        <v>4657.5879999999997</v>
      </c>
      <c r="J331" s="12">
        <v>4750</v>
      </c>
      <c r="L331" s="12">
        <v>4500</v>
      </c>
      <c r="M331" s="12">
        <v>5085.0569999999998</v>
      </c>
      <c r="N331" s="12">
        <v>4534.7219999999998</v>
      </c>
      <c r="O331" s="12">
        <v>4678.1080000000002</v>
      </c>
      <c r="P331" s="12">
        <v>4627.9340000000002</v>
      </c>
      <c r="Q331" s="12">
        <v>4576.9229999999998</v>
      </c>
      <c r="R331" s="12">
        <v>4750</v>
      </c>
      <c r="S331" s="12">
        <v>4785.7139999999999</v>
      </c>
      <c r="T331" s="12">
        <v>4800</v>
      </c>
      <c r="U331" s="12">
        <v>4500</v>
      </c>
    </row>
    <row r="332" spans="1:21" x14ac:dyDescent="0.3">
      <c r="A332" s="35"/>
      <c r="B332" s="35"/>
      <c r="C332" t="s">
        <v>28</v>
      </c>
      <c r="D332" s="12">
        <v>3148.53</v>
      </c>
      <c r="J332" s="12">
        <v>38</v>
      </c>
      <c r="L332" s="12">
        <v>589.5</v>
      </c>
      <c r="M332" s="12">
        <v>442.4</v>
      </c>
      <c r="N332" s="12">
        <v>653</v>
      </c>
      <c r="O332" s="12">
        <v>692.36</v>
      </c>
      <c r="P332" s="12">
        <v>425.77</v>
      </c>
      <c r="Q332" s="12">
        <v>119</v>
      </c>
      <c r="R332" s="12">
        <v>28.5</v>
      </c>
      <c r="S332" s="12">
        <v>67</v>
      </c>
      <c r="T332" s="12">
        <v>48</v>
      </c>
      <c r="U332" s="12">
        <v>45</v>
      </c>
    </row>
    <row r="333" spans="1:21" x14ac:dyDescent="0.3">
      <c r="A333" s="35"/>
      <c r="B333" s="35"/>
      <c r="C333" t="s">
        <v>29</v>
      </c>
      <c r="D333" s="12">
        <v>1.369</v>
      </c>
      <c r="J333" s="12">
        <v>1.2</v>
      </c>
      <c r="L333" s="12">
        <v>1.379</v>
      </c>
      <c r="M333" s="12">
        <v>1.3620000000000001</v>
      </c>
      <c r="N333" s="12">
        <v>1.3620000000000001</v>
      </c>
      <c r="O333" s="12">
        <v>1.39</v>
      </c>
      <c r="P333" s="12">
        <v>1.3140000000000001</v>
      </c>
      <c r="Q333" s="12">
        <v>1.3839999999999999</v>
      </c>
      <c r="R333" s="12">
        <v>1.3680000000000001</v>
      </c>
      <c r="S333" s="12">
        <v>1.639</v>
      </c>
      <c r="T333" s="12">
        <v>1.35</v>
      </c>
      <c r="U333" s="12">
        <v>1.35</v>
      </c>
    </row>
    <row r="334" spans="1:21" x14ac:dyDescent="0.3">
      <c r="A334" s="35">
        <v>13010300000</v>
      </c>
      <c r="B334" s="35" t="s">
        <v>89</v>
      </c>
      <c r="C334" t="s">
        <v>24</v>
      </c>
      <c r="E334" s="12">
        <v>26</v>
      </c>
      <c r="F334" s="12">
        <v>26</v>
      </c>
      <c r="G334" s="12">
        <v>26</v>
      </c>
      <c r="H334" s="12">
        <v>26</v>
      </c>
      <c r="I334" s="12">
        <v>26</v>
      </c>
      <c r="J334" s="12">
        <v>26</v>
      </c>
      <c r="K334" s="12">
        <v>26</v>
      </c>
      <c r="L334" s="12">
        <v>26</v>
      </c>
      <c r="M334" s="12">
        <v>26</v>
      </c>
      <c r="N334" s="12">
        <v>26</v>
      </c>
      <c r="O334" s="12">
        <v>26</v>
      </c>
      <c r="P334" s="12">
        <v>26</v>
      </c>
      <c r="Q334" s="12">
        <v>26</v>
      </c>
      <c r="R334" s="12">
        <v>26</v>
      </c>
      <c r="S334" s="12">
        <v>26</v>
      </c>
      <c r="T334" s="12">
        <v>26</v>
      </c>
      <c r="U334" s="12">
        <v>26</v>
      </c>
    </row>
    <row r="335" spans="1:21" x14ac:dyDescent="0.3">
      <c r="A335" s="35"/>
      <c r="B335" s="35"/>
      <c r="C335" t="s">
        <v>26</v>
      </c>
      <c r="D335" s="12">
        <v>17</v>
      </c>
      <c r="U335" s="12">
        <v>17</v>
      </c>
    </row>
    <row r="336" spans="1:21" x14ac:dyDescent="0.3">
      <c r="A336" s="35"/>
      <c r="B336" s="35"/>
      <c r="C336" t="s">
        <v>27</v>
      </c>
      <c r="D336" s="12">
        <v>8000</v>
      </c>
    </row>
    <row r="337" spans="1:21" x14ac:dyDescent="0.3">
      <c r="A337" s="35"/>
      <c r="B337" s="35"/>
      <c r="C337" t="s">
        <v>28</v>
      </c>
      <c r="D337" s="12">
        <v>136</v>
      </c>
      <c r="J337" s="12">
        <v>24</v>
      </c>
      <c r="K337" s="12">
        <v>28</v>
      </c>
      <c r="L337" s="12">
        <v>29</v>
      </c>
      <c r="M337" s="12">
        <v>26</v>
      </c>
      <c r="N337" s="12">
        <v>3</v>
      </c>
      <c r="T337" s="12">
        <v>1</v>
      </c>
      <c r="U337" s="12">
        <v>25</v>
      </c>
    </row>
    <row r="338" spans="1:21" x14ac:dyDescent="0.3">
      <c r="A338" s="35"/>
      <c r="B338" s="35"/>
      <c r="C338" t="s">
        <v>29</v>
      </c>
      <c r="D338" s="12">
        <v>1.5349999999999999</v>
      </c>
      <c r="J338" s="12">
        <v>1.5209999999999999</v>
      </c>
      <c r="K338" s="12">
        <v>1.5129999999999999</v>
      </c>
      <c r="L338" s="12">
        <v>1.534</v>
      </c>
      <c r="M338" s="12">
        <v>1.554</v>
      </c>
      <c r="N338" s="12">
        <v>1.5</v>
      </c>
      <c r="T338" s="12">
        <v>1.5</v>
      </c>
      <c r="U338" s="12">
        <v>1.56</v>
      </c>
    </row>
    <row r="339" spans="1:21" x14ac:dyDescent="0.3">
      <c r="A339" s="34">
        <v>14060060000</v>
      </c>
      <c r="B339" s="34" t="s">
        <v>90</v>
      </c>
      <c r="C339" t="s">
        <v>24</v>
      </c>
      <c r="E339" s="12">
        <v>0</v>
      </c>
    </row>
    <row r="340" spans="1:21" x14ac:dyDescent="0.3">
      <c r="A340" s="35">
        <v>13010320000</v>
      </c>
      <c r="B340" s="35" t="s">
        <v>91</v>
      </c>
      <c r="C340" t="s">
        <v>24</v>
      </c>
      <c r="E340" s="12">
        <v>5810.5</v>
      </c>
      <c r="F340" s="12">
        <v>5810.5</v>
      </c>
      <c r="G340" s="12">
        <v>5810.5</v>
      </c>
      <c r="H340" s="12">
        <v>5815.5</v>
      </c>
      <c r="I340" s="12">
        <v>5815.5</v>
      </c>
      <c r="J340" s="12">
        <v>5820.5</v>
      </c>
      <c r="K340" s="12">
        <v>5820.5</v>
      </c>
      <c r="L340" s="12">
        <v>5867.5</v>
      </c>
      <c r="M340" s="12">
        <v>5913.5</v>
      </c>
      <c r="N340" s="12">
        <v>5948.5</v>
      </c>
      <c r="O340" s="12">
        <v>5948.5</v>
      </c>
      <c r="P340" s="12">
        <v>5948.5</v>
      </c>
      <c r="Q340" s="12">
        <v>5962.5</v>
      </c>
      <c r="R340" s="12">
        <v>5962.5</v>
      </c>
      <c r="S340" s="12">
        <v>5962.5</v>
      </c>
      <c r="T340" s="12">
        <v>5962.5</v>
      </c>
      <c r="U340" s="12">
        <v>5962.5</v>
      </c>
    </row>
    <row r="341" spans="1:21" x14ac:dyDescent="0.3">
      <c r="A341" s="35"/>
      <c r="B341" s="35"/>
      <c r="C341" t="s">
        <v>25</v>
      </c>
      <c r="D341" s="12">
        <v>138</v>
      </c>
      <c r="H341" s="12">
        <v>5</v>
      </c>
      <c r="J341" s="12">
        <v>5</v>
      </c>
      <c r="L341" s="12">
        <v>47</v>
      </c>
      <c r="M341" s="12">
        <v>46</v>
      </c>
      <c r="N341" s="12">
        <v>35</v>
      </c>
    </row>
    <row r="342" spans="1:21" x14ac:dyDescent="0.3">
      <c r="A342" s="35"/>
      <c r="B342" s="35"/>
      <c r="C342" t="s">
        <v>26</v>
      </c>
      <c r="D342" s="12">
        <v>2680.5</v>
      </c>
      <c r="U342" s="12">
        <v>2680.5</v>
      </c>
    </row>
    <row r="343" spans="1:21" x14ac:dyDescent="0.3">
      <c r="A343" s="35"/>
      <c r="B343" s="35"/>
      <c r="C343" t="s">
        <v>27</v>
      </c>
      <c r="D343" s="12">
        <v>6545.98</v>
      </c>
    </row>
    <row r="344" spans="1:21" x14ac:dyDescent="0.3">
      <c r="A344" s="35"/>
      <c r="B344" s="35"/>
      <c r="C344" t="s">
        <v>28</v>
      </c>
      <c r="D344" s="12">
        <v>17546.5</v>
      </c>
      <c r="J344" s="12">
        <v>2857.6</v>
      </c>
      <c r="K344" s="12">
        <v>2531.6999999999998</v>
      </c>
      <c r="L344" s="12">
        <v>2590.8000000000002</v>
      </c>
      <c r="M344" s="12">
        <v>2033.8</v>
      </c>
      <c r="N344" s="12">
        <v>1784.2</v>
      </c>
      <c r="O344" s="12">
        <v>1382.5</v>
      </c>
      <c r="P344" s="12">
        <v>1098</v>
      </c>
      <c r="Q344" s="12">
        <v>779.5</v>
      </c>
      <c r="R344" s="12">
        <v>573.5</v>
      </c>
      <c r="S344" s="12">
        <v>468.5</v>
      </c>
      <c r="T344" s="12">
        <v>414.4</v>
      </c>
      <c r="U344" s="12">
        <v>1032</v>
      </c>
    </row>
    <row r="345" spans="1:21" x14ac:dyDescent="0.3">
      <c r="A345" s="35"/>
      <c r="B345" s="35"/>
      <c r="C345" t="s">
        <v>29</v>
      </c>
      <c r="D345" s="12">
        <v>3.2</v>
      </c>
      <c r="J345" s="12">
        <v>3.2349999999999999</v>
      </c>
      <c r="K345" s="12">
        <v>3.1440000000000001</v>
      </c>
      <c r="L345" s="12">
        <v>3.0609999999999999</v>
      </c>
      <c r="M345" s="12">
        <v>3.0510000000000002</v>
      </c>
      <c r="N345" s="12">
        <v>2.9289999999999998</v>
      </c>
      <c r="O345" s="12">
        <v>3.0070000000000001</v>
      </c>
      <c r="P345" s="12">
        <v>3.0529999999999999</v>
      </c>
      <c r="Q345" s="12">
        <v>3.1890000000000001</v>
      </c>
      <c r="R345" s="12">
        <v>3.4780000000000002</v>
      </c>
      <c r="S345" s="12">
        <v>3.7210000000000001</v>
      </c>
      <c r="T345" s="12">
        <v>4.2169999999999996</v>
      </c>
      <c r="U345" s="12">
        <v>3.9740000000000002</v>
      </c>
    </row>
    <row r="346" spans="1:21" x14ac:dyDescent="0.3">
      <c r="A346" s="35">
        <v>14040090000</v>
      </c>
      <c r="B346" s="35" t="s">
        <v>92</v>
      </c>
      <c r="C346" t="s">
        <v>24</v>
      </c>
      <c r="E346" s="12">
        <v>2287</v>
      </c>
      <c r="F346" s="12">
        <v>4099</v>
      </c>
      <c r="G346" s="12">
        <v>6391</v>
      </c>
      <c r="H346" s="12">
        <v>7394</v>
      </c>
      <c r="I346" s="12">
        <v>7210</v>
      </c>
      <c r="J346" s="12">
        <v>6939</v>
      </c>
      <c r="K346" s="12">
        <v>5905</v>
      </c>
      <c r="L346" s="12">
        <v>4579</v>
      </c>
      <c r="M346" s="12">
        <v>2771</v>
      </c>
      <c r="N346" s="12">
        <v>1359</v>
      </c>
      <c r="O346" s="12">
        <v>1012</v>
      </c>
      <c r="P346" s="12">
        <v>981</v>
      </c>
      <c r="Q346" s="12">
        <v>2426</v>
      </c>
      <c r="R346" s="12">
        <v>4046</v>
      </c>
      <c r="S346" s="12">
        <v>6960</v>
      </c>
      <c r="T346" s="12">
        <v>8270</v>
      </c>
      <c r="U346" s="12">
        <v>8299</v>
      </c>
    </row>
    <row r="347" spans="1:21" x14ac:dyDescent="0.3">
      <c r="A347" s="35"/>
      <c r="B347" s="35"/>
      <c r="C347" t="s">
        <v>25</v>
      </c>
      <c r="D347" s="12">
        <v>8317</v>
      </c>
      <c r="E347" s="12">
        <v>1563</v>
      </c>
      <c r="F347" s="12">
        <v>1889</v>
      </c>
      <c r="G347" s="12">
        <v>2400</v>
      </c>
      <c r="H347" s="12">
        <v>1218</v>
      </c>
      <c r="I347" s="12">
        <v>213</v>
      </c>
      <c r="J347" s="12">
        <v>148</v>
      </c>
      <c r="L347" s="12">
        <v>48</v>
      </c>
      <c r="M347" s="12">
        <v>67</v>
      </c>
      <c r="N347" s="12">
        <v>189</v>
      </c>
      <c r="O347" s="12">
        <v>289</v>
      </c>
      <c r="P347" s="12">
        <v>293</v>
      </c>
    </row>
    <row r="348" spans="1:21" x14ac:dyDescent="0.3">
      <c r="A348" s="35"/>
      <c r="B348" s="35"/>
      <c r="C348" t="s">
        <v>26</v>
      </c>
      <c r="D348" s="12">
        <v>8006</v>
      </c>
      <c r="J348" s="12">
        <v>419</v>
      </c>
      <c r="K348" s="12">
        <v>1034</v>
      </c>
      <c r="L348" s="12">
        <v>1374</v>
      </c>
      <c r="M348" s="12">
        <v>1875</v>
      </c>
      <c r="N348" s="12">
        <v>1601</v>
      </c>
      <c r="O348" s="12">
        <v>636</v>
      </c>
      <c r="P348" s="12">
        <v>324</v>
      </c>
      <c r="Q348" s="12">
        <v>87</v>
      </c>
      <c r="R348" s="12">
        <v>106</v>
      </c>
      <c r="S348" s="12">
        <v>27</v>
      </c>
      <c r="T348" s="12">
        <v>156</v>
      </c>
      <c r="U348" s="12">
        <v>367</v>
      </c>
    </row>
    <row r="349" spans="1:21" x14ac:dyDescent="0.3">
      <c r="A349" s="35"/>
      <c r="B349" s="35"/>
      <c r="C349" t="s">
        <v>27</v>
      </c>
      <c r="D349" s="12">
        <v>11182.413</v>
      </c>
      <c r="J349" s="12">
        <v>11231.503000000001</v>
      </c>
      <c r="K349" s="12">
        <v>10715.183000000001</v>
      </c>
      <c r="L349" s="12">
        <v>11223.434999999999</v>
      </c>
      <c r="M349" s="12">
        <v>11154.4</v>
      </c>
      <c r="N349" s="12">
        <v>11156.777</v>
      </c>
      <c r="O349" s="12">
        <v>11305.66</v>
      </c>
      <c r="P349" s="12">
        <v>11861.111000000001</v>
      </c>
      <c r="Q349" s="12">
        <v>11206.896000000001</v>
      </c>
      <c r="R349" s="12">
        <v>11915.093999999999</v>
      </c>
      <c r="S349" s="12">
        <v>12703.703</v>
      </c>
      <c r="T349" s="12">
        <v>12012.82</v>
      </c>
      <c r="U349" s="12">
        <v>11049.046</v>
      </c>
    </row>
    <row r="350" spans="1:21" x14ac:dyDescent="0.3">
      <c r="A350" s="35"/>
      <c r="B350" s="35"/>
      <c r="C350" t="s">
        <v>28</v>
      </c>
      <c r="D350" s="12">
        <v>89526.399999999994</v>
      </c>
      <c r="J350" s="12">
        <v>4706</v>
      </c>
      <c r="K350" s="12">
        <v>11079.5</v>
      </c>
      <c r="L350" s="12">
        <v>15421</v>
      </c>
      <c r="M350" s="12">
        <v>20914.5</v>
      </c>
      <c r="N350" s="12">
        <v>17862</v>
      </c>
      <c r="O350" s="12">
        <v>7190.4</v>
      </c>
      <c r="P350" s="12">
        <v>3843</v>
      </c>
      <c r="Q350" s="12">
        <v>975</v>
      </c>
      <c r="R350" s="12">
        <v>1263</v>
      </c>
      <c r="S350" s="12">
        <v>343</v>
      </c>
      <c r="T350" s="12">
        <v>1874</v>
      </c>
      <c r="U350" s="12">
        <v>4055</v>
      </c>
    </row>
    <row r="351" spans="1:21" x14ac:dyDescent="0.3">
      <c r="A351" s="35"/>
      <c r="B351" s="35"/>
      <c r="C351" t="s">
        <v>29</v>
      </c>
      <c r="D351" s="12">
        <v>0.84499999999999997</v>
      </c>
      <c r="J351" s="12">
        <v>0.80300000000000005</v>
      </c>
      <c r="K351" s="12">
        <v>0.77400000000000002</v>
      </c>
      <c r="L351" s="12">
        <v>0.78500000000000003</v>
      </c>
      <c r="M351" s="12">
        <v>0.88500000000000001</v>
      </c>
      <c r="N351" s="12">
        <v>0.83099999999999996</v>
      </c>
      <c r="O351" s="12">
        <v>0.85099999999999998</v>
      </c>
      <c r="P351" s="12">
        <v>0.89300000000000002</v>
      </c>
      <c r="Q351" s="12">
        <v>0.89400000000000002</v>
      </c>
      <c r="R351" s="12">
        <v>0.92700000000000005</v>
      </c>
      <c r="S351" s="12">
        <v>0.79200000000000004</v>
      </c>
      <c r="T351" s="12">
        <v>1.0289999999999999</v>
      </c>
      <c r="U351" s="12">
        <v>0.996</v>
      </c>
    </row>
    <row r="352" spans="1:21" x14ac:dyDescent="0.3">
      <c r="A352" s="35">
        <v>15010020000</v>
      </c>
      <c r="B352" s="35" t="s">
        <v>93</v>
      </c>
      <c r="C352" t="s">
        <v>24</v>
      </c>
      <c r="E352" s="12">
        <v>21</v>
      </c>
      <c r="F352" s="12">
        <v>21</v>
      </c>
      <c r="G352" s="12">
        <v>21</v>
      </c>
      <c r="H352" s="12">
        <v>21</v>
      </c>
      <c r="I352" s="12">
        <v>21</v>
      </c>
      <c r="J352" s="12">
        <v>21</v>
      </c>
      <c r="K352" s="12">
        <v>21</v>
      </c>
      <c r="L352" s="12">
        <v>21</v>
      </c>
      <c r="M352" s="12">
        <v>21</v>
      </c>
      <c r="N352" s="12">
        <v>21</v>
      </c>
      <c r="O352" s="12">
        <v>21</v>
      </c>
      <c r="P352" s="12">
        <v>21</v>
      </c>
      <c r="Q352" s="12">
        <v>21</v>
      </c>
      <c r="R352" s="12">
        <v>21</v>
      </c>
      <c r="S352" s="12">
        <v>21</v>
      </c>
      <c r="T352" s="12">
        <v>21</v>
      </c>
      <c r="U352" s="12">
        <v>21</v>
      </c>
    </row>
    <row r="353" spans="1:21" x14ac:dyDescent="0.3">
      <c r="A353" s="35"/>
      <c r="B353" s="35"/>
      <c r="C353" t="s">
        <v>26</v>
      </c>
      <c r="D353" s="12">
        <v>15</v>
      </c>
      <c r="U353" s="12">
        <v>15</v>
      </c>
    </row>
    <row r="354" spans="1:21" x14ac:dyDescent="0.3">
      <c r="A354" s="35"/>
      <c r="B354" s="35"/>
      <c r="C354" t="s">
        <v>27</v>
      </c>
      <c r="D354" s="12">
        <v>10266.665999999999</v>
      </c>
    </row>
    <row r="355" spans="1:21" x14ac:dyDescent="0.3">
      <c r="A355" s="35"/>
      <c r="B355" s="35"/>
      <c r="C355" t="s">
        <v>28</v>
      </c>
      <c r="D355" s="12">
        <v>154</v>
      </c>
      <c r="J355" s="12">
        <v>15</v>
      </c>
      <c r="K355" s="12">
        <v>16</v>
      </c>
      <c r="L355" s="12">
        <v>18</v>
      </c>
      <c r="M355" s="12">
        <v>15</v>
      </c>
      <c r="N355" s="12">
        <v>12</v>
      </c>
      <c r="O355" s="12">
        <v>10</v>
      </c>
      <c r="P355" s="12">
        <v>12</v>
      </c>
      <c r="Q355" s="12">
        <v>10</v>
      </c>
      <c r="R355" s="12">
        <v>12</v>
      </c>
      <c r="S355" s="12">
        <v>10</v>
      </c>
      <c r="T355" s="12">
        <v>12</v>
      </c>
      <c r="U355" s="12">
        <v>12</v>
      </c>
    </row>
    <row r="356" spans="1:21" x14ac:dyDescent="0.3">
      <c r="A356" s="35"/>
      <c r="B356" s="35"/>
      <c r="C356" t="s">
        <v>29</v>
      </c>
      <c r="D356" s="12">
        <v>2.0230000000000001</v>
      </c>
      <c r="J356" s="12">
        <v>2.2000000000000002</v>
      </c>
      <c r="K356" s="12">
        <v>2.2000000000000002</v>
      </c>
      <c r="L356" s="12">
        <v>2</v>
      </c>
      <c r="M356" s="12">
        <v>2.1</v>
      </c>
      <c r="N356" s="12">
        <v>2</v>
      </c>
      <c r="O356" s="12">
        <v>2.1</v>
      </c>
      <c r="P356" s="12">
        <v>1</v>
      </c>
      <c r="Q356" s="12">
        <v>2.2000000000000002</v>
      </c>
      <c r="R356" s="12">
        <v>2</v>
      </c>
      <c r="S356" s="12">
        <v>2</v>
      </c>
      <c r="T356" s="12">
        <v>2.1</v>
      </c>
      <c r="U356" s="12">
        <v>2.2999999999999998</v>
      </c>
    </row>
    <row r="357" spans="1:21" x14ac:dyDescent="0.3">
      <c r="A357" s="35">
        <v>14030260101</v>
      </c>
      <c r="B357" s="35" t="s">
        <v>94</v>
      </c>
      <c r="C357" t="s">
        <v>24</v>
      </c>
      <c r="E357" s="12">
        <v>126</v>
      </c>
      <c r="F357" s="12">
        <v>121</v>
      </c>
      <c r="G357" s="12">
        <v>97</v>
      </c>
      <c r="H357" s="12">
        <v>98</v>
      </c>
      <c r="I357" s="12">
        <v>18</v>
      </c>
      <c r="J357" s="12">
        <v>48</v>
      </c>
      <c r="K357" s="12">
        <v>73</v>
      </c>
      <c r="L357" s="12">
        <v>77</v>
      </c>
      <c r="M357" s="12">
        <v>83</v>
      </c>
      <c r="N357" s="12">
        <v>85</v>
      </c>
      <c r="O357" s="12">
        <v>65</v>
      </c>
      <c r="P357" s="12">
        <v>40</v>
      </c>
      <c r="Q357" s="12">
        <v>24</v>
      </c>
      <c r="R357" s="12">
        <v>26</v>
      </c>
      <c r="S357" s="12">
        <v>22</v>
      </c>
      <c r="T357" s="12">
        <v>30</v>
      </c>
      <c r="U357" s="12">
        <v>35</v>
      </c>
    </row>
    <row r="358" spans="1:21" x14ac:dyDescent="0.3">
      <c r="A358" s="35"/>
      <c r="B358" s="35"/>
      <c r="C358" t="s">
        <v>25</v>
      </c>
      <c r="D358" s="12">
        <v>113</v>
      </c>
      <c r="G358" s="12">
        <v>12</v>
      </c>
      <c r="H358" s="12">
        <v>6</v>
      </c>
      <c r="J358" s="12">
        <v>30</v>
      </c>
      <c r="K358" s="12">
        <v>25</v>
      </c>
      <c r="L358" s="12">
        <v>16</v>
      </c>
      <c r="M358" s="12">
        <v>12</v>
      </c>
      <c r="N358" s="12">
        <v>2</v>
      </c>
      <c r="O358" s="12">
        <v>10</v>
      </c>
    </row>
    <row r="359" spans="1:21" x14ac:dyDescent="0.3">
      <c r="A359" s="35"/>
      <c r="B359" s="35"/>
      <c r="C359" t="s">
        <v>26</v>
      </c>
      <c r="D359" s="12">
        <v>113</v>
      </c>
      <c r="L359" s="12">
        <v>12</v>
      </c>
      <c r="M359" s="12">
        <v>6</v>
      </c>
      <c r="O359" s="12">
        <v>30</v>
      </c>
      <c r="P359" s="12">
        <v>25</v>
      </c>
      <c r="Q359" s="12">
        <v>16</v>
      </c>
      <c r="R359" s="12">
        <v>6</v>
      </c>
      <c r="S359" s="12">
        <v>16</v>
      </c>
      <c r="T359" s="12">
        <v>2</v>
      </c>
    </row>
    <row r="360" spans="1:21" x14ac:dyDescent="0.3">
      <c r="A360" s="35"/>
      <c r="B360" s="35"/>
      <c r="C360" t="s">
        <v>27</v>
      </c>
      <c r="D360" s="12">
        <v>5336.2830000000004</v>
      </c>
      <c r="L360" s="12">
        <v>5416.6660000000002</v>
      </c>
      <c r="M360" s="12">
        <v>5333.3329999999996</v>
      </c>
      <c r="O360" s="12">
        <v>5333.3329999999996</v>
      </c>
      <c r="P360" s="12">
        <v>5280</v>
      </c>
      <c r="Q360" s="12">
        <v>5312.5</v>
      </c>
      <c r="R360" s="12">
        <v>5500</v>
      </c>
      <c r="S360" s="12">
        <v>5437.5</v>
      </c>
      <c r="T360" s="12">
        <v>4500</v>
      </c>
    </row>
    <row r="361" spans="1:21" x14ac:dyDescent="0.3">
      <c r="A361" s="35"/>
      <c r="B361" s="35"/>
      <c r="C361" t="s">
        <v>28</v>
      </c>
      <c r="D361" s="12">
        <v>603</v>
      </c>
      <c r="L361" s="12">
        <v>65</v>
      </c>
      <c r="M361" s="12">
        <v>32</v>
      </c>
      <c r="O361" s="12">
        <v>160</v>
      </c>
      <c r="P361" s="12">
        <v>132</v>
      </c>
      <c r="Q361" s="12">
        <v>85</v>
      </c>
      <c r="R361" s="12">
        <v>33</v>
      </c>
      <c r="S361" s="12">
        <v>87</v>
      </c>
      <c r="T361" s="12">
        <v>9</v>
      </c>
    </row>
    <row r="362" spans="1:21" x14ac:dyDescent="0.3">
      <c r="A362" s="35"/>
      <c r="B362" s="35"/>
      <c r="C362" t="s">
        <v>29</v>
      </c>
      <c r="D362" s="12">
        <v>5.4950000000000001</v>
      </c>
      <c r="L362" s="12">
        <v>4.2</v>
      </c>
      <c r="M362" s="12">
        <v>4.75</v>
      </c>
      <c r="O362" s="12">
        <v>5.8</v>
      </c>
      <c r="P362" s="12">
        <v>5.6059999999999999</v>
      </c>
      <c r="Q362" s="12">
        <v>5.6989999999999998</v>
      </c>
      <c r="R362" s="12">
        <v>5.3</v>
      </c>
      <c r="S362" s="12">
        <v>5.8780000000000001</v>
      </c>
      <c r="T362" s="12">
        <v>5.5</v>
      </c>
    </row>
    <row r="363" spans="1:21" x14ac:dyDescent="0.3">
      <c r="A363" s="35">
        <v>14030180000</v>
      </c>
      <c r="B363" s="35" t="s">
        <v>95</v>
      </c>
      <c r="C363" t="s">
        <v>24</v>
      </c>
      <c r="E363" s="12">
        <v>5</v>
      </c>
      <c r="F363" s="12">
        <v>5</v>
      </c>
      <c r="G363" s="12">
        <v>6</v>
      </c>
      <c r="H363" s="12">
        <v>6</v>
      </c>
      <c r="I363" s="12">
        <v>6</v>
      </c>
      <c r="J363" s="12">
        <v>6</v>
      </c>
      <c r="K363" s="12">
        <v>7</v>
      </c>
      <c r="L363" s="12">
        <v>7</v>
      </c>
      <c r="M363" s="12">
        <v>5</v>
      </c>
      <c r="N363" s="12">
        <v>6</v>
      </c>
      <c r="O363" s="12">
        <v>6</v>
      </c>
      <c r="P363" s="12">
        <v>6</v>
      </c>
      <c r="Q363" s="12">
        <v>6</v>
      </c>
      <c r="R363" s="12">
        <v>6</v>
      </c>
      <c r="S363" s="12">
        <v>6</v>
      </c>
      <c r="T363" s="12">
        <v>6</v>
      </c>
      <c r="U363" s="12">
        <v>6</v>
      </c>
    </row>
    <row r="364" spans="1:21" x14ac:dyDescent="0.3">
      <c r="A364" s="35"/>
      <c r="B364" s="35"/>
      <c r="C364" t="s">
        <v>25</v>
      </c>
      <c r="D364" s="12">
        <v>26</v>
      </c>
      <c r="E364" s="12">
        <v>2</v>
      </c>
      <c r="F364" s="12">
        <v>2</v>
      </c>
      <c r="G364" s="12">
        <v>3</v>
      </c>
      <c r="H364" s="12">
        <v>2</v>
      </c>
      <c r="I364" s="12">
        <v>2</v>
      </c>
      <c r="J364" s="12">
        <v>2</v>
      </c>
      <c r="K364" s="12">
        <v>3</v>
      </c>
      <c r="L364" s="12">
        <v>2</v>
      </c>
      <c r="M364" s="12">
        <v>1</v>
      </c>
      <c r="N364" s="12">
        <v>3</v>
      </c>
      <c r="O364" s="12">
        <v>2</v>
      </c>
      <c r="P364" s="12">
        <v>2</v>
      </c>
    </row>
    <row r="365" spans="1:21" x14ac:dyDescent="0.3">
      <c r="A365" s="35"/>
      <c r="B365" s="35"/>
      <c r="C365" t="s">
        <v>26</v>
      </c>
      <c r="D365" s="12">
        <v>25</v>
      </c>
      <c r="J365" s="12">
        <v>2</v>
      </c>
      <c r="K365" s="12">
        <v>2</v>
      </c>
      <c r="L365" s="12">
        <v>2</v>
      </c>
      <c r="M365" s="12">
        <v>3</v>
      </c>
      <c r="N365" s="12">
        <v>2</v>
      </c>
      <c r="O365" s="12">
        <v>2</v>
      </c>
      <c r="P365" s="12">
        <v>2</v>
      </c>
      <c r="Q365" s="12">
        <v>2</v>
      </c>
      <c r="R365" s="12">
        <v>2</v>
      </c>
      <c r="S365" s="12">
        <v>2</v>
      </c>
      <c r="T365" s="12">
        <v>2</v>
      </c>
      <c r="U365" s="12">
        <v>2</v>
      </c>
    </row>
    <row r="366" spans="1:21" x14ac:dyDescent="0.3">
      <c r="A366" s="35"/>
      <c r="B366" s="35"/>
      <c r="C366" t="s">
        <v>27</v>
      </c>
      <c r="D366" s="12">
        <v>9308</v>
      </c>
      <c r="J366" s="12">
        <v>10000</v>
      </c>
      <c r="K366" s="12">
        <v>10500</v>
      </c>
      <c r="L366" s="12">
        <v>9000</v>
      </c>
      <c r="M366" s="12">
        <v>10000</v>
      </c>
      <c r="N366" s="12">
        <v>8800</v>
      </c>
      <c r="O366" s="12">
        <v>8200</v>
      </c>
      <c r="P366" s="12">
        <v>9000</v>
      </c>
      <c r="Q366" s="12">
        <v>9000</v>
      </c>
      <c r="R366" s="12">
        <v>9250</v>
      </c>
      <c r="S366" s="12">
        <v>9600</v>
      </c>
      <c r="T366" s="12">
        <v>8500</v>
      </c>
      <c r="U366" s="12">
        <v>9500</v>
      </c>
    </row>
    <row r="367" spans="1:21" x14ac:dyDescent="0.3">
      <c r="A367" s="35"/>
      <c r="B367" s="35"/>
      <c r="C367" t="s">
        <v>28</v>
      </c>
      <c r="D367" s="12">
        <v>232.7</v>
      </c>
      <c r="J367" s="12">
        <v>20</v>
      </c>
      <c r="K367" s="12">
        <v>21</v>
      </c>
      <c r="L367" s="12">
        <v>18</v>
      </c>
      <c r="M367" s="12">
        <v>30</v>
      </c>
      <c r="N367" s="12">
        <v>17.600000000000001</v>
      </c>
      <c r="O367" s="12">
        <v>16.399999999999999</v>
      </c>
      <c r="P367" s="12">
        <v>18</v>
      </c>
      <c r="Q367" s="12">
        <v>18</v>
      </c>
      <c r="R367" s="12">
        <v>18.5</v>
      </c>
      <c r="S367" s="12">
        <v>19.2</v>
      </c>
      <c r="T367" s="12">
        <v>17</v>
      </c>
      <c r="U367" s="12">
        <v>19</v>
      </c>
    </row>
    <row r="368" spans="1:21" x14ac:dyDescent="0.3">
      <c r="A368" s="35"/>
      <c r="B368" s="35"/>
      <c r="C368" t="s">
        <v>29</v>
      </c>
      <c r="D368" s="12">
        <v>1.1950000000000001</v>
      </c>
      <c r="J368" s="12">
        <v>1.1000000000000001</v>
      </c>
      <c r="K368" s="12">
        <v>1.071</v>
      </c>
      <c r="L368" s="12">
        <v>1.167</v>
      </c>
      <c r="M368" s="12">
        <v>1.1859999999999999</v>
      </c>
      <c r="N368" s="12">
        <v>1.1279999999999999</v>
      </c>
      <c r="O368" s="12">
        <v>1.145</v>
      </c>
      <c r="P368" s="12">
        <v>1.175</v>
      </c>
      <c r="Q368" s="12">
        <v>1.2</v>
      </c>
      <c r="R368" s="12">
        <v>1.2270000000000001</v>
      </c>
      <c r="S368" s="12">
        <v>1.323</v>
      </c>
      <c r="T368" s="12">
        <v>1.3740000000000001</v>
      </c>
      <c r="U368" s="12">
        <v>1.276</v>
      </c>
    </row>
    <row r="369" spans="1:21" x14ac:dyDescent="0.3">
      <c r="A369" s="35">
        <v>13010340000</v>
      </c>
      <c r="B369" s="35" t="s">
        <v>96</v>
      </c>
      <c r="C369" t="s">
        <v>24</v>
      </c>
      <c r="E369" s="12">
        <v>14</v>
      </c>
      <c r="F369" s="12">
        <v>14</v>
      </c>
      <c r="G369" s="12">
        <v>14</v>
      </c>
      <c r="H369" s="12">
        <v>14</v>
      </c>
      <c r="I369" s="12">
        <v>14</v>
      </c>
      <c r="J369" s="12">
        <v>14</v>
      </c>
      <c r="K369" s="12">
        <v>14</v>
      </c>
      <c r="L369" s="12">
        <v>14</v>
      </c>
      <c r="M369" s="12">
        <v>14</v>
      </c>
      <c r="N369" s="12">
        <v>14</v>
      </c>
      <c r="O369" s="12">
        <v>14</v>
      </c>
      <c r="P369" s="12">
        <v>14</v>
      </c>
      <c r="Q369" s="12">
        <v>14</v>
      </c>
      <c r="R369" s="12">
        <v>14</v>
      </c>
      <c r="S369" s="12">
        <v>14</v>
      </c>
      <c r="T369" s="12">
        <v>14</v>
      </c>
      <c r="U369" s="12">
        <v>14</v>
      </c>
    </row>
    <row r="370" spans="1:21" x14ac:dyDescent="0.3">
      <c r="A370" s="35"/>
      <c r="B370" s="35"/>
      <c r="C370" t="s">
        <v>26</v>
      </c>
      <c r="D370" s="12">
        <v>9</v>
      </c>
      <c r="U370" s="12">
        <v>9</v>
      </c>
    </row>
    <row r="371" spans="1:21" x14ac:dyDescent="0.3">
      <c r="A371" s="35"/>
      <c r="B371" s="35"/>
      <c r="C371" t="s">
        <v>27</v>
      </c>
      <c r="D371" s="12">
        <v>6666.6660000000002</v>
      </c>
    </row>
    <row r="372" spans="1:21" x14ac:dyDescent="0.3">
      <c r="A372" s="35"/>
      <c r="B372" s="35"/>
      <c r="C372" t="s">
        <v>28</v>
      </c>
      <c r="D372" s="12">
        <v>60</v>
      </c>
      <c r="J372" s="12">
        <v>13</v>
      </c>
      <c r="K372" s="12">
        <v>10</v>
      </c>
      <c r="L372" s="12">
        <v>10</v>
      </c>
      <c r="M372" s="12">
        <v>6</v>
      </c>
      <c r="N372" s="12">
        <v>3</v>
      </c>
      <c r="O372" s="12">
        <v>4</v>
      </c>
      <c r="U372" s="12">
        <v>14</v>
      </c>
    </row>
    <row r="373" spans="1:21" x14ac:dyDescent="0.3">
      <c r="A373" s="35"/>
      <c r="B373" s="35"/>
      <c r="C373" t="s">
        <v>29</v>
      </c>
      <c r="D373" s="12">
        <v>1.569</v>
      </c>
      <c r="J373" s="12">
        <v>1.665</v>
      </c>
      <c r="K373" s="12">
        <v>1.425</v>
      </c>
      <c r="L373" s="12">
        <v>1.54</v>
      </c>
      <c r="M373" s="12">
        <v>1.508</v>
      </c>
      <c r="N373" s="12">
        <v>1.6</v>
      </c>
      <c r="O373" s="12">
        <v>1.5</v>
      </c>
      <c r="U373" s="12">
        <v>1.643</v>
      </c>
    </row>
    <row r="374" spans="1:21" ht="28.8" customHeight="1" x14ac:dyDescent="0.3">
      <c r="A374" s="35">
        <v>15010040000</v>
      </c>
      <c r="B374" s="35" t="s">
        <v>97</v>
      </c>
      <c r="C374" t="s">
        <v>24</v>
      </c>
      <c r="E374" s="12">
        <v>162</v>
      </c>
      <c r="F374" s="12">
        <v>162</v>
      </c>
      <c r="G374" s="12">
        <v>162</v>
      </c>
      <c r="H374" s="12">
        <v>167</v>
      </c>
      <c r="I374" s="12">
        <v>167</v>
      </c>
      <c r="J374" s="12">
        <v>167</v>
      </c>
      <c r="K374" s="12">
        <v>167</v>
      </c>
      <c r="L374" s="12">
        <v>167</v>
      </c>
      <c r="M374" s="12">
        <v>167</v>
      </c>
      <c r="N374" s="12">
        <v>167</v>
      </c>
      <c r="O374" s="12">
        <v>167</v>
      </c>
      <c r="P374" s="12">
        <v>167</v>
      </c>
      <c r="Q374" s="12">
        <v>167</v>
      </c>
      <c r="R374" s="12">
        <v>167</v>
      </c>
      <c r="S374" s="12">
        <v>167</v>
      </c>
      <c r="T374" s="12">
        <v>167</v>
      </c>
      <c r="U374" s="12">
        <v>167</v>
      </c>
    </row>
    <row r="375" spans="1:21" x14ac:dyDescent="0.3">
      <c r="A375" s="35"/>
      <c r="B375" s="35"/>
      <c r="C375" t="s">
        <v>25</v>
      </c>
      <c r="D375" s="12">
        <v>5</v>
      </c>
      <c r="H375" s="12">
        <v>5</v>
      </c>
    </row>
    <row r="376" spans="1:21" x14ac:dyDescent="0.3">
      <c r="A376" s="35"/>
      <c r="B376" s="35"/>
      <c r="C376" t="s">
        <v>26</v>
      </c>
      <c r="D376" s="12">
        <v>144</v>
      </c>
      <c r="U376" s="12">
        <v>144</v>
      </c>
    </row>
    <row r="377" spans="1:21" x14ac:dyDescent="0.3">
      <c r="A377" s="35"/>
      <c r="B377" s="35"/>
      <c r="C377" t="s">
        <v>27</v>
      </c>
      <c r="D377" s="12">
        <v>10159.722</v>
      </c>
    </row>
    <row r="378" spans="1:21" x14ac:dyDescent="0.3">
      <c r="A378" s="35"/>
      <c r="B378" s="35"/>
      <c r="C378" t="s">
        <v>28</v>
      </c>
      <c r="D378" s="12">
        <v>1463</v>
      </c>
      <c r="J378" s="12">
        <v>112</v>
      </c>
      <c r="K378" s="12">
        <v>133</v>
      </c>
      <c r="L378" s="12">
        <v>132</v>
      </c>
      <c r="M378" s="12">
        <v>126</v>
      </c>
      <c r="N378" s="12">
        <v>122</v>
      </c>
      <c r="O378" s="12">
        <v>113</v>
      </c>
      <c r="P378" s="12">
        <v>121</v>
      </c>
      <c r="Q378" s="12">
        <v>112</v>
      </c>
      <c r="R378" s="12">
        <v>118</v>
      </c>
      <c r="S378" s="12">
        <v>117</v>
      </c>
      <c r="T378" s="12">
        <v>99</v>
      </c>
      <c r="U378" s="12">
        <v>158</v>
      </c>
    </row>
    <row r="379" spans="1:21" x14ac:dyDescent="0.3">
      <c r="A379" s="35"/>
      <c r="B379" s="35"/>
      <c r="C379" t="s">
        <v>29</v>
      </c>
      <c r="D379" s="12">
        <v>1.546</v>
      </c>
      <c r="J379" s="12">
        <v>1.387</v>
      </c>
      <c r="K379" s="12">
        <v>1.488</v>
      </c>
      <c r="L379" s="12">
        <v>1.4690000000000001</v>
      </c>
      <c r="M379" s="12">
        <v>1.4870000000000001</v>
      </c>
      <c r="N379" s="12">
        <v>1.532</v>
      </c>
      <c r="O379" s="12">
        <v>1.5569999999999999</v>
      </c>
      <c r="P379" s="12">
        <v>1.5649999999999999</v>
      </c>
      <c r="Q379" s="12">
        <v>1.583</v>
      </c>
      <c r="R379" s="12">
        <v>1.57</v>
      </c>
      <c r="S379" s="12">
        <v>1.655</v>
      </c>
      <c r="T379" s="12">
        <v>1.6180000000000001</v>
      </c>
      <c r="U379" s="12">
        <v>1.6339999999999999</v>
      </c>
    </row>
    <row r="380" spans="1:21" x14ac:dyDescent="0.3">
      <c r="A380" s="35">
        <v>14030190000</v>
      </c>
      <c r="B380" s="35" t="s">
        <v>98</v>
      </c>
      <c r="C380" t="s">
        <v>24</v>
      </c>
      <c r="E380" s="12">
        <v>9</v>
      </c>
      <c r="F380" s="12">
        <v>8</v>
      </c>
      <c r="G380" s="12">
        <v>8</v>
      </c>
      <c r="H380" s="12">
        <v>8</v>
      </c>
      <c r="I380" s="12">
        <v>9</v>
      </c>
      <c r="J380" s="12">
        <v>8</v>
      </c>
      <c r="K380" s="12">
        <v>9</v>
      </c>
      <c r="L380" s="12">
        <v>9</v>
      </c>
      <c r="M380" s="12">
        <v>8</v>
      </c>
      <c r="N380" s="12">
        <v>8</v>
      </c>
      <c r="O380" s="12">
        <v>10</v>
      </c>
      <c r="P380" s="12">
        <v>9</v>
      </c>
      <c r="Q380" s="12">
        <v>9</v>
      </c>
      <c r="R380" s="12">
        <v>8</v>
      </c>
      <c r="S380" s="12">
        <v>8</v>
      </c>
      <c r="T380" s="12">
        <v>9</v>
      </c>
      <c r="U380" s="12">
        <v>10</v>
      </c>
    </row>
    <row r="381" spans="1:21" x14ac:dyDescent="0.3">
      <c r="A381" s="35"/>
      <c r="B381" s="35"/>
      <c r="C381" t="s">
        <v>25</v>
      </c>
      <c r="D381" s="12">
        <v>36</v>
      </c>
      <c r="E381" s="12">
        <v>3</v>
      </c>
      <c r="F381" s="12">
        <v>3</v>
      </c>
      <c r="G381" s="12">
        <v>3</v>
      </c>
      <c r="H381" s="12">
        <v>2</v>
      </c>
      <c r="I381" s="12">
        <v>3</v>
      </c>
      <c r="J381" s="12">
        <v>3</v>
      </c>
      <c r="K381" s="12">
        <v>3</v>
      </c>
      <c r="L381" s="12">
        <v>3</v>
      </c>
      <c r="M381" s="12">
        <v>2</v>
      </c>
      <c r="N381" s="12">
        <v>3</v>
      </c>
      <c r="O381" s="12">
        <v>5</v>
      </c>
      <c r="P381" s="12">
        <v>3</v>
      </c>
    </row>
    <row r="382" spans="1:21" x14ac:dyDescent="0.3">
      <c r="A382" s="35"/>
      <c r="B382" s="35"/>
      <c r="C382" t="s">
        <v>26</v>
      </c>
      <c r="D382" s="12">
        <v>37</v>
      </c>
      <c r="J382" s="12">
        <v>4</v>
      </c>
      <c r="K382" s="12">
        <v>2</v>
      </c>
      <c r="L382" s="12">
        <v>3</v>
      </c>
      <c r="M382" s="12">
        <v>3</v>
      </c>
      <c r="N382" s="12">
        <v>3</v>
      </c>
      <c r="O382" s="12">
        <v>3</v>
      </c>
      <c r="P382" s="12">
        <v>4</v>
      </c>
      <c r="Q382" s="12">
        <v>3</v>
      </c>
      <c r="R382" s="12">
        <v>4</v>
      </c>
      <c r="S382" s="12">
        <v>3</v>
      </c>
      <c r="T382" s="12">
        <v>2</v>
      </c>
      <c r="U382" s="12">
        <v>3</v>
      </c>
    </row>
    <row r="383" spans="1:21" x14ac:dyDescent="0.3">
      <c r="A383" s="35"/>
      <c r="B383" s="35"/>
      <c r="C383" t="s">
        <v>27</v>
      </c>
      <c r="D383" s="12">
        <v>9489.1890000000003</v>
      </c>
      <c r="J383" s="12">
        <v>10250</v>
      </c>
      <c r="K383" s="12">
        <v>9750</v>
      </c>
      <c r="L383" s="12">
        <v>10066.665999999999</v>
      </c>
      <c r="M383" s="12">
        <v>9666.6659999999993</v>
      </c>
      <c r="N383" s="12">
        <v>9400</v>
      </c>
      <c r="O383" s="12">
        <v>9166.6659999999993</v>
      </c>
      <c r="P383" s="12">
        <v>6750</v>
      </c>
      <c r="Q383" s="12">
        <v>9666.6659999999993</v>
      </c>
      <c r="R383" s="12">
        <v>10500</v>
      </c>
      <c r="S383" s="12">
        <v>9833.3330000000005</v>
      </c>
      <c r="T383" s="12">
        <v>9500</v>
      </c>
      <c r="U383" s="12">
        <v>9733.3330000000005</v>
      </c>
    </row>
    <row r="384" spans="1:21" x14ac:dyDescent="0.3">
      <c r="A384" s="35"/>
      <c r="B384" s="35"/>
      <c r="C384" t="s">
        <v>28</v>
      </c>
      <c r="D384" s="12">
        <v>351.1</v>
      </c>
      <c r="J384" s="12">
        <v>41</v>
      </c>
      <c r="K384" s="12">
        <v>19.5</v>
      </c>
      <c r="L384" s="12">
        <v>30.2</v>
      </c>
      <c r="M384" s="12">
        <v>29</v>
      </c>
      <c r="N384" s="12">
        <v>28.2</v>
      </c>
      <c r="O384" s="12">
        <v>27.5</v>
      </c>
      <c r="P384" s="12">
        <v>27</v>
      </c>
      <c r="Q384" s="12">
        <v>29</v>
      </c>
      <c r="R384" s="12">
        <v>42</v>
      </c>
      <c r="S384" s="12">
        <v>29.5</v>
      </c>
      <c r="T384" s="12">
        <v>19</v>
      </c>
      <c r="U384" s="12">
        <v>29.2</v>
      </c>
    </row>
    <row r="385" spans="1:21" x14ac:dyDescent="0.3">
      <c r="A385" s="35"/>
      <c r="B385" s="35"/>
      <c r="C385" t="s">
        <v>29</v>
      </c>
      <c r="D385" s="12">
        <v>1.2709999999999999</v>
      </c>
      <c r="J385" s="12">
        <v>1.0880000000000001</v>
      </c>
      <c r="K385" s="12">
        <v>1.2</v>
      </c>
      <c r="L385" s="12">
        <v>1.0529999999999999</v>
      </c>
      <c r="M385" s="12">
        <v>1.1399999999999999</v>
      </c>
      <c r="N385" s="12">
        <v>1.2050000000000001</v>
      </c>
      <c r="O385" s="12">
        <v>1.2250000000000001</v>
      </c>
      <c r="P385" s="12">
        <v>1.3</v>
      </c>
      <c r="Q385" s="12">
        <v>1.4</v>
      </c>
      <c r="R385" s="12">
        <v>1.41</v>
      </c>
      <c r="S385" s="12">
        <v>1.508</v>
      </c>
      <c r="T385" s="12">
        <v>1.532</v>
      </c>
      <c r="U385" s="12">
        <v>1.2709999999999999</v>
      </c>
    </row>
    <row r="386" spans="1:21" x14ac:dyDescent="0.3">
      <c r="A386" s="35">
        <v>14010090000</v>
      </c>
      <c r="B386" s="35" t="s">
        <v>99</v>
      </c>
      <c r="C386" t="s">
        <v>24</v>
      </c>
      <c r="E386" s="12">
        <v>2</v>
      </c>
      <c r="F386" s="12">
        <v>27</v>
      </c>
      <c r="G386" s="12">
        <v>37</v>
      </c>
      <c r="H386" s="12">
        <v>67</v>
      </c>
      <c r="I386" s="12">
        <v>87</v>
      </c>
      <c r="J386" s="12">
        <v>110</v>
      </c>
      <c r="K386" s="12">
        <v>122</v>
      </c>
      <c r="L386" s="12">
        <v>124</v>
      </c>
      <c r="M386" s="12">
        <v>120</v>
      </c>
      <c r="N386" s="12">
        <v>86</v>
      </c>
      <c r="O386" s="12">
        <v>50</v>
      </c>
      <c r="P386" s="12">
        <v>19</v>
      </c>
      <c r="Q386" s="12">
        <v>6</v>
      </c>
      <c r="R386" s="12">
        <v>15</v>
      </c>
      <c r="S386" s="12">
        <v>42</v>
      </c>
      <c r="T386" s="12">
        <v>58</v>
      </c>
      <c r="U386" s="12">
        <v>112</v>
      </c>
    </row>
    <row r="387" spans="1:21" x14ac:dyDescent="0.3">
      <c r="A387" s="35"/>
      <c r="B387" s="35"/>
      <c r="C387" t="s">
        <v>25</v>
      </c>
      <c r="D387" s="12">
        <v>132</v>
      </c>
      <c r="E387" s="12">
        <v>2</v>
      </c>
      <c r="F387" s="12">
        <v>25</v>
      </c>
      <c r="G387" s="12">
        <v>10</v>
      </c>
      <c r="H387" s="12">
        <v>30</v>
      </c>
      <c r="I387" s="12">
        <v>20</v>
      </c>
      <c r="J387" s="12">
        <v>23</v>
      </c>
      <c r="K387" s="12">
        <v>14</v>
      </c>
      <c r="L387" s="12">
        <v>6</v>
      </c>
      <c r="M387" s="12">
        <v>2</v>
      </c>
    </row>
    <row r="388" spans="1:21" x14ac:dyDescent="0.3">
      <c r="A388" s="35"/>
      <c r="B388" s="35"/>
      <c r="C388" t="s">
        <v>26</v>
      </c>
      <c r="D388" s="12">
        <v>132</v>
      </c>
      <c r="K388" s="12">
        <v>2</v>
      </c>
      <c r="L388" s="12">
        <v>4</v>
      </c>
      <c r="M388" s="12">
        <v>6</v>
      </c>
      <c r="N388" s="12">
        <v>34</v>
      </c>
      <c r="O388" s="12">
        <v>36</v>
      </c>
      <c r="P388" s="12">
        <v>31</v>
      </c>
      <c r="Q388" s="12">
        <v>13</v>
      </c>
      <c r="R388" s="12">
        <v>6</v>
      </c>
    </row>
    <row r="389" spans="1:21" x14ac:dyDescent="0.3">
      <c r="A389" s="35"/>
      <c r="B389" s="35"/>
      <c r="C389" t="s">
        <v>27</v>
      </c>
      <c r="D389" s="12">
        <v>1131.06</v>
      </c>
      <c r="K389" s="12">
        <v>1250</v>
      </c>
      <c r="L389" s="12">
        <v>1500</v>
      </c>
      <c r="M389" s="12">
        <v>1500</v>
      </c>
      <c r="N389" s="12">
        <v>1055.8820000000001</v>
      </c>
      <c r="O389" s="12">
        <v>1150</v>
      </c>
      <c r="P389" s="12">
        <v>1090.3219999999999</v>
      </c>
      <c r="Q389" s="12">
        <v>1053.846</v>
      </c>
      <c r="R389" s="12">
        <v>1166.6659999999999</v>
      </c>
    </row>
    <row r="390" spans="1:21" x14ac:dyDescent="0.3">
      <c r="A390" s="35"/>
      <c r="B390" s="35"/>
      <c r="C390" t="s">
        <v>28</v>
      </c>
      <c r="D390" s="12">
        <v>149.30000000000001</v>
      </c>
      <c r="K390" s="12">
        <v>2.5</v>
      </c>
      <c r="L390" s="12">
        <v>6</v>
      </c>
      <c r="M390" s="12">
        <v>9</v>
      </c>
      <c r="N390" s="12">
        <v>35.9</v>
      </c>
      <c r="O390" s="12">
        <v>41.4</v>
      </c>
      <c r="P390" s="12">
        <v>33.799999999999997</v>
      </c>
      <c r="Q390" s="12">
        <v>13.7</v>
      </c>
      <c r="R390" s="12">
        <v>7</v>
      </c>
    </row>
    <row r="391" spans="1:21" x14ac:dyDescent="0.3">
      <c r="A391" s="35"/>
      <c r="B391" s="35"/>
      <c r="C391" t="s">
        <v>29</v>
      </c>
      <c r="D391" s="12">
        <v>3.7759999999999998</v>
      </c>
      <c r="K391" s="12">
        <v>4</v>
      </c>
      <c r="L391" s="12">
        <v>4.5</v>
      </c>
      <c r="M391" s="12">
        <v>4.4329999999999998</v>
      </c>
      <c r="N391" s="12">
        <v>3.4670000000000001</v>
      </c>
      <c r="O391" s="12">
        <v>3.516</v>
      </c>
      <c r="P391" s="12">
        <v>3.964</v>
      </c>
      <c r="Q391" s="12">
        <v>4</v>
      </c>
      <c r="R391" s="12">
        <v>4</v>
      </c>
    </row>
    <row r="392" spans="1:21" x14ac:dyDescent="0.3">
      <c r="A392" s="35">
        <v>14030200000</v>
      </c>
      <c r="B392" s="35" t="s">
        <v>100</v>
      </c>
      <c r="C392" t="s">
        <v>24</v>
      </c>
      <c r="E392" s="12">
        <v>3</v>
      </c>
      <c r="F392" s="12">
        <v>3</v>
      </c>
      <c r="G392" s="12">
        <v>1</v>
      </c>
      <c r="H392" s="12">
        <v>2</v>
      </c>
      <c r="I392" s="12">
        <v>2</v>
      </c>
      <c r="J392" s="12">
        <v>3</v>
      </c>
      <c r="K392" s="12">
        <v>4</v>
      </c>
      <c r="L392" s="12">
        <v>4</v>
      </c>
      <c r="M392" s="12">
        <v>3</v>
      </c>
      <c r="N392" s="12">
        <v>3</v>
      </c>
      <c r="O392" s="12">
        <v>3</v>
      </c>
      <c r="P392" s="12">
        <v>3</v>
      </c>
      <c r="Q392" s="12">
        <v>3</v>
      </c>
      <c r="R392" s="12">
        <v>3</v>
      </c>
      <c r="S392" s="12">
        <v>3</v>
      </c>
      <c r="T392" s="12">
        <v>3</v>
      </c>
      <c r="U392" s="12">
        <v>4</v>
      </c>
    </row>
    <row r="393" spans="1:21" x14ac:dyDescent="0.3">
      <c r="A393" s="35"/>
      <c r="B393" s="35"/>
      <c r="C393" t="s">
        <v>25</v>
      </c>
      <c r="D393" s="12">
        <v>13</v>
      </c>
      <c r="E393" s="12">
        <v>2</v>
      </c>
      <c r="F393" s="12">
        <v>1</v>
      </c>
      <c r="H393" s="12">
        <v>1</v>
      </c>
      <c r="I393" s="12">
        <v>1</v>
      </c>
      <c r="J393" s="12">
        <v>1</v>
      </c>
      <c r="K393" s="12">
        <v>2</v>
      </c>
      <c r="L393" s="12">
        <v>1</v>
      </c>
      <c r="M393" s="12">
        <v>1</v>
      </c>
      <c r="N393" s="12">
        <v>1</v>
      </c>
      <c r="O393" s="12">
        <v>1</v>
      </c>
      <c r="P393" s="12">
        <v>1</v>
      </c>
    </row>
    <row r="394" spans="1:21" x14ac:dyDescent="0.3">
      <c r="A394" s="35"/>
      <c r="B394" s="35"/>
      <c r="C394" t="s">
        <v>26</v>
      </c>
      <c r="D394" s="12">
        <v>12</v>
      </c>
      <c r="K394" s="12">
        <v>1</v>
      </c>
      <c r="L394" s="12">
        <v>1</v>
      </c>
      <c r="M394" s="12">
        <v>2</v>
      </c>
      <c r="N394" s="12">
        <v>1</v>
      </c>
      <c r="O394" s="12">
        <v>1</v>
      </c>
      <c r="P394" s="12">
        <v>1</v>
      </c>
      <c r="Q394" s="12">
        <v>1</v>
      </c>
      <c r="R394" s="12">
        <v>1</v>
      </c>
      <c r="S394" s="12">
        <v>1</v>
      </c>
      <c r="T394" s="12">
        <v>1</v>
      </c>
      <c r="U394" s="12">
        <v>1</v>
      </c>
    </row>
    <row r="395" spans="1:21" x14ac:dyDescent="0.3">
      <c r="A395" s="35"/>
      <c r="B395" s="35"/>
      <c r="C395" t="s">
        <v>27</v>
      </c>
      <c r="D395" s="12">
        <v>8966.6659999999993</v>
      </c>
      <c r="K395" s="12">
        <v>9000</v>
      </c>
      <c r="L395" s="12">
        <v>8600</v>
      </c>
      <c r="M395" s="12">
        <v>8500</v>
      </c>
      <c r="N395" s="12">
        <v>9000</v>
      </c>
      <c r="O395" s="12">
        <v>10000</v>
      </c>
      <c r="P395" s="12">
        <v>9000</v>
      </c>
      <c r="Q395" s="12">
        <v>9000</v>
      </c>
      <c r="R395" s="12">
        <v>8000</v>
      </c>
      <c r="S395" s="12">
        <v>10000</v>
      </c>
      <c r="T395" s="12">
        <v>10000</v>
      </c>
      <c r="U395" s="12">
        <v>8000</v>
      </c>
    </row>
    <row r="396" spans="1:21" x14ac:dyDescent="0.3">
      <c r="A396" s="35"/>
      <c r="B396" s="35"/>
      <c r="C396" t="s">
        <v>28</v>
      </c>
      <c r="D396" s="12">
        <v>107.6</v>
      </c>
      <c r="K396" s="12">
        <v>9</v>
      </c>
      <c r="L396" s="12">
        <v>8.6</v>
      </c>
      <c r="M396" s="12">
        <v>17</v>
      </c>
      <c r="N396" s="12">
        <v>9</v>
      </c>
      <c r="O396" s="12">
        <v>10</v>
      </c>
      <c r="P396" s="12">
        <v>9</v>
      </c>
      <c r="Q396" s="12">
        <v>9</v>
      </c>
      <c r="R396" s="12">
        <v>8</v>
      </c>
      <c r="S396" s="12">
        <v>10</v>
      </c>
      <c r="T396" s="12">
        <v>10</v>
      </c>
      <c r="U396" s="12">
        <v>8</v>
      </c>
    </row>
    <row r="397" spans="1:21" x14ac:dyDescent="0.3">
      <c r="A397" s="35"/>
      <c r="B397" s="35"/>
      <c r="C397" t="s">
        <v>29</v>
      </c>
      <c r="D397" s="12">
        <v>1.244</v>
      </c>
      <c r="K397" s="12">
        <v>1.2</v>
      </c>
      <c r="L397" s="12">
        <v>1.25</v>
      </c>
      <c r="M397" s="12">
        <v>1.3</v>
      </c>
      <c r="N397" s="12">
        <v>1.2</v>
      </c>
      <c r="O397" s="12">
        <v>1.25</v>
      </c>
      <c r="P397" s="12">
        <v>1.2</v>
      </c>
      <c r="Q397" s="12">
        <v>1.25</v>
      </c>
      <c r="R397" s="12">
        <v>1.3</v>
      </c>
      <c r="S397" s="12">
        <v>1.25</v>
      </c>
      <c r="T397" s="12">
        <v>1.2</v>
      </c>
      <c r="U397" s="12">
        <v>1.25</v>
      </c>
    </row>
    <row r="398" spans="1:21" x14ac:dyDescent="0.3">
      <c r="A398" s="35">
        <v>14020060000</v>
      </c>
      <c r="B398" s="35" t="s">
        <v>101</v>
      </c>
      <c r="C398" t="s">
        <v>24</v>
      </c>
      <c r="E398" s="12">
        <v>149</v>
      </c>
      <c r="F398" s="12">
        <v>159</v>
      </c>
      <c r="G398" s="12">
        <v>195</v>
      </c>
      <c r="H398" s="12">
        <v>205</v>
      </c>
      <c r="I398" s="12">
        <v>202</v>
      </c>
      <c r="J398" s="12">
        <v>200</v>
      </c>
      <c r="K398" s="12">
        <v>165</v>
      </c>
      <c r="L398" s="12">
        <v>171</v>
      </c>
      <c r="M398" s="12">
        <v>168</v>
      </c>
      <c r="N398" s="12">
        <v>172</v>
      </c>
      <c r="O398" s="12">
        <v>162</v>
      </c>
      <c r="P398" s="12">
        <v>166</v>
      </c>
      <c r="Q398" s="12">
        <v>166</v>
      </c>
      <c r="R398" s="12">
        <v>142</v>
      </c>
      <c r="S398" s="12">
        <v>153</v>
      </c>
      <c r="T398" s="12">
        <v>155</v>
      </c>
      <c r="U398" s="12">
        <v>167</v>
      </c>
    </row>
    <row r="399" spans="1:21" x14ac:dyDescent="0.3">
      <c r="A399" s="35"/>
      <c r="B399" s="35"/>
      <c r="C399" t="s">
        <v>25</v>
      </c>
      <c r="D399" s="12">
        <v>136</v>
      </c>
      <c r="E399" s="12">
        <v>17</v>
      </c>
      <c r="F399" s="12">
        <v>10</v>
      </c>
      <c r="G399" s="12">
        <v>36</v>
      </c>
      <c r="H399" s="12">
        <v>10</v>
      </c>
      <c r="I399" s="12">
        <v>8</v>
      </c>
      <c r="J399" s="12">
        <v>10</v>
      </c>
      <c r="L399" s="12">
        <v>32</v>
      </c>
      <c r="M399" s="12">
        <v>2</v>
      </c>
      <c r="N399" s="12">
        <v>7</v>
      </c>
      <c r="P399" s="12">
        <v>4</v>
      </c>
    </row>
    <row r="400" spans="1:21" x14ac:dyDescent="0.3">
      <c r="A400" s="35"/>
      <c r="B400" s="35"/>
      <c r="C400" t="s">
        <v>26</v>
      </c>
      <c r="D400" s="12">
        <v>132</v>
      </c>
      <c r="J400" s="12">
        <v>12</v>
      </c>
      <c r="K400" s="12">
        <v>35</v>
      </c>
      <c r="L400" s="12">
        <v>26</v>
      </c>
      <c r="M400" s="12">
        <v>5</v>
      </c>
      <c r="N400" s="12">
        <v>3</v>
      </c>
      <c r="O400" s="12">
        <v>10</v>
      </c>
      <c r="R400" s="12">
        <v>32</v>
      </c>
      <c r="S400" s="12">
        <v>2</v>
      </c>
      <c r="T400" s="12">
        <v>7</v>
      </c>
    </row>
    <row r="401" spans="1:21" x14ac:dyDescent="0.3">
      <c r="A401" s="35"/>
      <c r="B401" s="35"/>
      <c r="C401" t="s">
        <v>27</v>
      </c>
      <c r="D401" s="12">
        <v>43015.150999999998</v>
      </c>
      <c r="J401" s="12">
        <v>41666.665999999997</v>
      </c>
      <c r="K401" s="12">
        <v>45285.714</v>
      </c>
      <c r="L401" s="12">
        <v>42692.307000000001</v>
      </c>
      <c r="M401" s="12">
        <v>42000</v>
      </c>
      <c r="N401" s="12">
        <v>41666.665999999997</v>
      </c>
      <c r="O401" s="12">
        <v>42000</v>
      </c>
      <c r="R401" s="12">
        <v>42656.25</v>
      </c>
      <c r="S401" s="12">
        <v>39000</v>
      </c>
      <c r="T401" s="12">
        <v>40714.285000000003</v>
      </c>
    </row>
    <row r="402" spans="1:21" x14ac:dyDescent="0.3">
      <c r="A402" s="35"/>
      <c r="B402" s="35"/>
      <c r="C402" t="s">
        <v>28</v>
      </c>
      <c r="D402" s="12">
        <v>5678</v>
      </c>
      <c r="J402" s="12">
        <v>500</v>
      </c>
      <c r="K402" s="12">
        <v>1585</v>
      </c>
      <c r="L402" s="12">
        <v>1110</v>
      </c>
      <c r="M402" s="12">
        <v>210</v>
      </c>
      <c r="N402" s="12">
        <v>125</v>
      </c>
      <c r="O402" s="12">
        <v>420</v>
      </c>
      <c r="R402" s="12">
        <v>1365</v>
      </c>
      <c r="S402" s="12">
        <v>78</v>
      </c>
      <c r="T402" s="12">
        <v>285</v>
      </c>
    </row>
    <row r="403" spans="1:21" x14ac:dyDescent="0.3">
      <c r="A403" s="35"/>
      <c r="B403" s="35"/>
      <c r="C403" t="s">
        <v>29</v>
      </c>
      <c r="D403" s="12">
        <v>0.39600000000000002</v>
      </c>
      <c r="J403" s="12">
        <v>0.49199999999999999</v>
      </c>
      <c r="K403" s="12">
        <v>0.36699999999999999</v>
      </c>
      <c r="L403" s="12">
        <v>0.433</v>
      </c>
      <c r="M403" s="12">
        <v>0.42</v>
      </c>
      <c r="N403" s="12">
        <v>0.5</v>
      </c>
      <c r="O403" s="12">
        <v>0.51</v>
      </c>
      <c r="R403" s="12">
        <v>0.32400000000000001</v>
      </c>
      <c r="S403" s="12">
        <v>0.35</v>
      </c>
      <c r="T403" s="12">
        <v>0.376</v>
      </c>
    </row>
    <row r="404" spans="1:21" x14ac:dyDescent="0.3">
      <c r="A404" s="35">
        <v>14030210000</v>
      </c>
      <c r="B404" s="35" t="s">
        <v>102</v>
      </c>
      <c r="C404" t="s">
        <v>24</v>
      </c>
      <c r="E404" s="12">
        <v>96</v>
      </c>
      <c r="F404" s="12">
        <v>87</v>
      </c>
      <c r="G404" s="12">
        <v>73</v>
      </c>
      <c r="H404" s="12">
        <v>105</v>
      </c>
      <c r="I404" s="12">
        <v>114</v>
      </c>
      <c r="J404" s="12">
        <v>135</v>
      </c>
      <c r="K404" s="12">
        <v>146</v>
      </c>
      <c r="L404" s="12">
        <v>177</v>
      </c>
      <c r="M404" s="12">
        <v>174</v>
      </c>
      <c r="N404" s="12">
        <v>187</v>
      </c>
      <c r="O404" s="12">
        <v>170</v>
      </c>
      <c r="P404" s="12">
        <v>163</v>
      </c>
      <c r="Q404" s="12">
        <v>156</v>
      </c>
      <c r="R404" s="12">
        <v>144</v>
      </c>
      <c r="S404" s="12">
        <v>126</v>
      </c>
      <c r="T404" s="12">
        <v>131</v>
      </c>
      <c r="U404" s="12">
        <v>140</v>
      </c>
    </row>
    <row r="405" spans="1:21" x14ac:dyDescent="0.3">
      <c r="A405" s="35"/>
      <c r="B405" s="35"/>
      <c r="C405" t="s">
        <v>25</v>
      </c>
      <c r="D405" s="12">
        <v>337</v>
      </c>
      <c r="E405" s="12">
        <v>18</v>
      </c>
      <c r="F405" s="12">
        <v>14</v>
      </c>
      <c r="G405" s="12">
        <v>12</v>
      </c>
      <c r="H405" s="12">
        <v>46</v>
      </c>
      <c r="I405" s="12">
        <v>24</v>
      </c>
      <c r="J405" s="12">
        <v>39</v>
      </c>
      <c r="K405" s="12">
        <v>24</v>
      </c>
      <c r="L405" s="12">
        <v>39</v>
      </c>
      <c r="M405" s="12">
        <v>31</v>
      </c>
      <c r="N405" s="12">
        <v>51</v>
      </c>
      <c r="O405" s="12">
        <v>20</v>
      </c>
      <c r="P405" s="12">
        <v>19</v>
      </c>
    </row>
    <row r="406" spans="1:21" x14ac:dyDescent="0.3">
      <c r="A406" s="35"/>
      <c r="B406" s="35"/>
      <c r="C406" t="s">
        <v>26</v>
      </c>
      <c r="D406" s="12">
        <v>337</v>
      </c>
      <c r="J406" s="12">
        <v>18</v>
      </c>
      <c r="K406" s="12">
        <v>13</v>
      </c>
      <c r="L406" s="12">
        <v>8</v>
      </c>
      <c r="M406" s="12">
        <v>34</v>
      </c>
      <c r="N406" s="12">
        <v>38</v>
      </c>
      <c r="O406" s="12">
        <v>37</v>
      </c>
      <c r="P406" s="12">
        <v>26</v>
      </c>
      <c r="Q406" s="12">
        <v>34</v>
      </c>
      <c r="R406" s="12">
        <v>30</v>
      </c>
      <c r="S406" s="12">
        <v>45</v>
      </c>
      <c r="T406" s="12">
        <v>35</v>
      </c>
      <c r="U406" s="12">
        <v>19</v>
      </c>
    </row>
    <row r="407" spans="1:21" x14ac:dyDescent="0.3">
      <c r="A407" s="35"/>
      <c r="B407" s="35"/>
      <c r="C407" t="s">
        <v>27</v>
      </c>
      <c r="D407" s="12">
        <v>21047.476999999999</v>
      </c>
      <c r="J407" s="12">
        <v>21666.666000000001</v>
      </c>
      <c r="K407" s="12">
        <v>20923.076000000001</v>
      </c>
      <c r="L407" s="12">
        <v>21250</v>
      </c>
      <c r="M407" s="12">
        <v>22735.294000000002</v>
      </c>
      <c r="N407" s="12">
        <v>20736.842000000001</v>
      </c>
      <c r="O407" s="12">
        <v>21891.891</v>
      </c>
      <c r="P407" s="12">
        <v>19807.691999999999</v>
      </c>
      <c r="Q407" s="12">
        <v>19117.647000000001</v>
      </c>
      <c r="R407" s="12">
        <v>21666.666000000001</v>
      </c>
      <c r="S407" s="12">
        <v>20888.887999999999</v>
      </c>
      <c r="T407" s="12">
        <v>20428.571</v>
      </c>
      <c r="U407" s="12">
        <v>22105.262999999999</v>
      </c>
    </row>
    <row r="408" spans="1:21" x14ac:dyDescent="0.3">
      <c r="A408" s="35"/>
      <c r="B408" s="35"/>
      <c r="C408" t="s">
        <v>28</v>
      </c>
      <c r="D408" s="12">
        <v>7093</v>
      </c>
      <c r="J408" s="12">
        <v>390</v>
      </c>
      <c r="K408" s="12">
        <v>272</v>
      </c>
      <c r="L408" s="12">
        <v>170</v>
      </c>
      <c r="M408" s="12">
        <v>773</v>
      </c>
      <c r="N408" s="12">
        <v>788</v>
      </c>
      <c r="O408" s="12">
        <v>810</v>
      </c>
      <c r="P408" s="12">
        <v>515</v>
      </c>
      <c r="Q408" s="12">
        <v>650</v>
      </c>
      <c r="R408" s="12">
        <v>650</v>
      </c>
      <c r="S408" s="12">
        <v>940</v>
      </c>
      <c r="T408" s="12">
        <v>715</v>
      </c>
      <c r="U408" s="12">
        <v>420</v>
      </c>
    </row>
    <row r="409" spans="1:21" x14ac:dyDescent="0.3">
      <c r="A409" s="35"/>
      <c r="B409" s="35"/>
      <c r="C409" t="s">
        <v>29</v>
      </c>
      <c r="D409" s="12">
        <v>1.1839999999999999</v>
      </c>
      <c r="J409" s="12">
        <v>0.47399999999999998</v>
      </c>
      <c r="K409" s="12">
        <v>0.72299999999999998</v>
      </c>
      <c r="L409" s="12">
        <v>1.2</v>
      </c>
      <c r="M409" s="12">
        <v>0.93</v>
      </c>
      <c r="N409" s="12">
        <v>0.73899999999999999</v>
      </c>
      <c r="O409" s="12">
        <v>0.86199999999999999</v>
      </c>
      <c r="P409" s="12">
        <v>0.9</v>
      </c>
      <c r="Q409" s="12">
        <v>1.385</v>
      </c>
      <c r="R409" s="12">
        <v>1.6060000000000001</v>
      </c>
      <c r="S409" s="12">
        <v>1.7110000000000001</v>
      </c>
      <c r="T409" s="12">
        <v>1.716</v>
      </c>
      <c r="U409" s="12">
        <v>1.36</v>
      </c>
    </row>
    <row r="410" spans="1:21" x14ac:dyDescent="0.3">
      <c r="A410" s="35">
        <v>13010390000</v>
      </c>
      <c r="B410" s="35" t="s">
        <v>103</v>
      </c>
      <c r="C410" t="s">
        <v>24</v>
      </c>
      <c r="E410" s="12">
        <v>15</v>
      </c>
      <c r="F410" s="12">
        <v>15</v>
      </c>
      <c r="G410" s="12">
        <v>15</v>
      </c>
      <c r="H410" s="12">
        <v>15</v>
      </c>
      <c r="I410" s="12">
        <v>15</v>
      </c>
      <c r="J410" s="12">
        <v>15</v>
      </c>
      <c r="K410" s="12">
        <v>15</v>
      </c>
      <c r="L410" s="12">
        <v>15</v>
      </c>
      <c r="M410" s="12">
        <v>15</v>
      </c>
      <c r="N410" s="12">
        <v>15</v>
      </c>
      <c r="O410" s="12">
        <v>15</v>
      </c>
      <c r="P410" s="12">
        <v>15</v>
      </c>
      <c r="Q410" s="12">
        <v>15</v>
      </c>
      <c r="R410" s="12">
        <v>15</v>
      </c>
      <c r="S410" s="12">
        <v>15</v>
      </c>
      <c r="T410" s="12">
        <v>15</v>
      </c>
      <c r="U410" s="12">
        <v>15</v>
      </c>
    </row>
    <row r="411" spans="1:21" x14ac:dyDescent="0.3">
      <c r="A411" s="35"/>
      <c r="B411" s="35"/>
      <c r="C411" t="s">
        <v>26</v>
      </c>
      <c r="D411" s="12">
        <v>15</v>
      </c>
      <c r="U411" s="12">
        <v>15</v>
      </c>
    </row>
    <row r="412" spans="1:21" x14ac:dyDescent="0.3">
      <c r="A412" s="35"/>
      <c r="B412" s="35"/>
      <c r="C412" t="s">
        <v>27</v>
      </c>
      <c r="D412" s="12">
        <v>7666.6660000000002</v>
      </c>
    </row>
    <row r="413" spans="1:21" x14ac:dyDescent="0.3">
      <c r="A413" s="35"/>
      <c r="B413" s="35"/>
      <c r="C413" t="s">
        <v>28</v>
      </c>
      <c r="D413" s="12">
        <v>115</v>
      </c>
      <c r="J413" s="12">
        <v>20</v>
      </c>
      <c r="K413" s="12">
        <v>27</v>
      </c>
      <c r="L413" s="12">
        <v>24</v>
      </c>
      <c r="M413" s="12">
        <v>15</v>
      </c>
      <c r="N413" s="12">
        <v>5</v>
      </c>
      <c r="P413" s="12">
        <v>1</v>
      </c>
      <c r="U413" s="12">
        <v>23</v>
      </c>
    </row>
    <row r="414" spans="1:21" x14ac:dyDescent="0.3">
      <c r="A414" s="35"/>
      <c r="B414" s="35"/>
      <c r="C414" t="s">
        <v>29</v>
      </c>
      <c r="D414" s="12">
        <v>1.6339999999999999</v>
      </c>
      <c r="J414" s="12">
        <v>1.6439999999999999</v>
      </c>
      <c r="K414" s="12">
        <v>1.611</v>
      </c>
      <c r="L414" s="12">
        <v>1.696</v>
      </c>
      <c r="M414" s="12">
        <v>1.569</v>
      </c>
      <c r="N414" s="12">
        <v>1.59</v>
      </c>
      <c r="P414" s="12">
        <v>1.8</v>
      </c>
      <c r="U414" s="12">
        <v>1.63</v>
      </c>
    </row>
    <row r="415" spans="1:21" x14ac:dyDescent="0.3">
      <c r="A415" s="35">
        <v>14010110000</v>
      </c>
      <c r="B415" s="35" t="s">
        <v>104</v>
      </c>
      <c r="C415" t="s">
        <v>24</v>
      </c>
      <c r="E415" s="12">
        <v>1030</v>
      </c>
      <c r="F415" s="12">
        <v>7</v>
      </c>
      <c r="G415" s="12">
        <v>0</v>
      </c>
      <c r="H415" s="12">
        <v>88</v>
      </c>
      <c r="I415" s="12">
        <v>4386</v>
      </c>
      <c r="J415" s="12">
        <v>9464</v>
      </c>
      <c r="K415" s="12">
        <v>12074</v>
      </c>
      <c r="L415" s="12">
        <v>12771</v>
      </c>
      <c r="M415" s="12">
        <v>12867</v>
      </c>
      <c r="N415" s="12">
        <v>12877</v>
      </c>
      <c r="O415" s="12">
        <v>12645</v>
      </c>
      <c r="P415" s="12">
        <v>7901</v>
      </c>
      <c r="Q415" s="12">
        <v>2367</v>
      </c>
      <c r="R415" s="12">
        <v>138</v>
      </c>
      <c r="S415" s="12">
        <v>0</v>
      </c>
      <c r="T415" s="12">
        <v>25</v>
      </c>
      <c r="U415" s="12">
        <v>2400</v>
      </c>
    </row>
    <row r="416" spans="1:21" x14ac:dyDescent="0.3">
      <c r="A416" s="35"/>
      <c r="B416" s="35"/>
      <c r="C416" t="s">
        <v>25</v>
      </c>
      <c r="D416" s="12">
        <v>12877</v>
      </c>
      <c r="H416" s="12">
        <v>88</v>
      </c>
      <c r="I416" s="12">
        <v>4298</v>
      </c>
      <c r="J416" s="12">
        <v>5078</v>
      </c>
      <c r="K416" s="12">
        <v>2610</v>
      </c>
      <c r="L416" s="12">
        <v>697</v>
      </c>
      <c r="M416" s="12">
        <v>96</v>
      </c>
      <c r="N416" s="12">
        <v>10</v>
      </c>
    </row>
    <row r="417" spans="1:21" x14ac:dyDescent="0.3">
      <c r="A417" s="35"/>
      <c r="B417" s="35"/>
      <c r="C417" t="s">
        <v>26</v>
      </c>
      <c r="D417" s="12">
        <v>12877</v>
      </c>
      <c r="O417" s="12">
        <v>232</v>
      </c>
      <c r="P417" s="12">
        <v>4744</v>
      </c>
      <c r="Q417" s="12">
        <v>5534</v>
      </c>
      <c r="R417" s="12">
        <v>2229</v>
      </c>
      <c r="S417" s="12">
        <v>138</v>
      </c>
    </row>
    <row r="418" spans="1:21" x14ac:dyDescent="0.3">
      <c r="A418" s="35"/>
      <c r="B418" s="35"/>
      <c r="C418" t="s">
        <v>27</v>
      </c>
      <c r="D418" s="12">
        <v>1002.655</v>
      </c>
      <c r="O418" s="12">
        <v>1013.793</v>
      </c>
      <c r="P418" s="12">
        <v>1007.799</v>
      </c>
      <c r="Q418" s="12">
        <v>994.57799999999997</v>
      </c>
      <c r="R418" s="12">
        <v>1009.869</v>
      </c>
      <c r="S418" s="12">
        <v>1014.492</v>
      </c>
    </row>
    <row r="419" spans="1:21" x14ac:dyDescent="0.3">
      <c r="A419" s="35"/>
      <c r="B419" s="35"/>
      <c r="C419" t="s">
        <v>28</v>
      </c>
      <c r="D419" s="12">
        <v>12911.2</v>
      </c>
      <c r="O419" s="12">
        <v>235.2</v>
      </c>
      <c r="P419" s="12">
        <v>4781</v>
      </c>
      <c r="Q419" s="12">
        <v>5504</v>
      </c>
      <c r="R419" s="12">
        <v>2251</v>
      </c>
      <c r="S419" s="12">
        <v>140</v>
      </c>
    </row>
    <row r="420" spans="1:21" x14ac:dyDescent="0.3">
      <c r="A420" s="35"/>
      <c r="B420" s="35"/>
      <c r="C420" t="s">
        <v>29</v>
      </c>
      <c r="D420" s="12">
        <v>2.319</v>
      </c>
      <c r="O420" s="12">
        <v>2</v>
      </c>
      <c r="P420" s="12">
        <v>2.2759999999999998</v>
      </c>
      <c r="Q420" s="12">
        <v>2.331</v>
      </c>
      <c r="R420" s="12">
        <v>2.4140000000000001</v>
      </c>
      <c r="S420" s="12">
        <v>2.3490000000000002</v>
      </c>
    </row>
    <row r="421" spans="1:21" x14ac:dyDescent="0.3">
      <c r="A421" s="35">
        <v>15010060000</v>
      </c>
      <c r="B421" s="35" t="s">
        <v>105</v>
      </c>
      <c r="C421" t="s">
        <v>24</v>
      </c>
      <c r="E421" s="12">
        <v>5.7</v>
      </c>
      <c r="F421" s="12">
        <v>5.7</v>
      </c>
      <c r="G421" s="12">
        <v>5.7</v>
      </c>
      <c r="H421" s="12">
        <v>5.7</v>
      </c>
      <c r="I421" s="12">
        <v>5.7</v>
      </c>
      <c r="J421" s="12">
        <v>5.7</v>
      </c>
      <c r="K421" s="12">
        <v>5.7</v>
      </c>
      <c r="L421" s="12">
        <v>5.7</v>
      </c>
      <c r="M421" s="12">
        <v>5.7</v>
      </c>
      <c r="N421" s="12">
        <v>5.7</v>
      </c>
      <c r="O421" s="12">
        <v>5.7</v>
      </c>
      <c r="P421" s="12">
        <v>5.7</v>
      </c>
      <c r="Q421" s="12">
        <v>5.7</v>
      </c>
      <c r="R421" s="12">
        <v>5.7</v>
      </c>
      <c r="S421" s="12">
        <v>5.7</v>
      </c>
      <c r="T421" s="12">
        <v>5.7</v>
      </c>
      <c r="U421" s="12">
        <v>5.7</v>
      </c>
    </row>
    <row r="422" spans="1:21" x14ac:dyDescent="0.3">
      <c r="A422" s="35"/>
      <c r="B422" s="35"/>
      <c r="C422" t="s">
        <v>26</v>
      </c>
      <c r="D422" s="12">
        <v>4.7</v>
      </c>
      <c r="U422" s="12">
        <v>4.7</v>
      </c>
    </row>
    <row r="423" spans="1:21" x14ac:dyDescent="0.3">
      <c r="A423" s="35"/>
      <c r="B423" s="35"/>
      <c r="C423" t="s">
        <v>27</v>
      </c>
      <c r="D423" s="12">
        <v>1127.6590000000001</v>
      </c>
    </row>
    <row r="424" spans="1:21" x14ac:dyDescent="0.3">
      <c r="A424" s="35"/>
      <c r="B424" s="35"/>
      <c r="C424" t="s">
        <v>28</v>
      </c>
      <c r="D424" s="12">
        <v>5.3</v>
      </c>
      <c r="J424" s="12">
        <v>1.5</v>
      </c>
      <c r="K424" s="12">
        <v>0.9</v>
      </c>
      <c r="L424" s="12">
        <v>1.05</v>
      </c>
      <c r="M424" s="12">
        <v>0.4</v>
      </c>
      <c r="U424" s="12">
        <v>1.45</v>
      </c>
    </row>
    <row r="425" spans="1:21" x14ac:dyDescent="0.3">
      <c r="A425" s="35"/>
      <c r="B425" s="35"/>
      <c r="C425" t="s">
        <v>29</v>
      </c>
      <c r="D425" s="12">
        <v>3.9220000000000002</v>
      </c>
      <c r="J425" s="12">
        <v>3.6970000000000001</v>
      </c>
      <c r="K425" s="12">
        <v>3.8889999999999998</v>
      </c>
      <c r="L425" s="12">
        <v>3.714</v>
      </c>
      <c r="M425" s="12">
        <v>4</v>
      </c>
      <c r="U425" s="12">
        <v>4.3029999999999999</v>
      </c>
    </row>
    <row r="426" spans="1:21" x14ac:dyDescent="0.3">
      <c r="A426" s="35">
        <v>15010050000</v>
      </c>
      <c r="B426" s="35" t="s">
        <v>106</v>
      </c>
      <c r="C426" t="s">
        <v>24</v>
      </c>
      <c r="E426" s="12">
        <v>295</v>
      </c>
      <c r="F426" s="12">
        <v>295</v>
      </c>
      <c r="G426" s="12">
        <v>295</v>
      </c>
      <c r="H426" s="12">
        <v>295</v>
      </c>
      <c r="I426" s="12">
        <v>295</v>
      </c>
      <c r="J426" s="12">
        <v>295</v>
      </c>
      <c r="K426" s="12">
        <v>295</v>
      </c>
      <c r="L426" s="12">
        <v>295</v>
      </c>
      <c r="M426" s="12">
        <v>295</v>
      </c>
      <c r="N426" s="12">
        <v>295</v>
      </c>
      <c r="O426" s="12">
        <v>295</v>
      </c>
      <c r="P426" s="12">
        <v>295</v>
      </c>
      <c r="Q426" s="12">
        <v>295</v>
      </c>
      <c r="R426" s="12">
        <v>295</v>
      </c>
      <c r="S426" s="12">
        <v>295</v>
      </c>
      <c r="T426" s="12">
        <v>295</v>
      </c>
      <c r="U426" s="12">
        <v>295</v>
      </c>
    </row>
    <row r="427" spans="1:21" x14ac:dyDescent="0.3">
      <c r="A427" s="35"/>
      <c r="B427" s="35"/>
      <c r="C427" t="s">
        <v>26</v>
      </c>
      <c r="D427" s="12">
        <v>242</v>
      </c>
      <c r="U427" s="12">
        <v>242</v>
      </c>
    </row>
    <row r="428" spans="1:21" x14ac:dyDescent="0.3">
      <c r="A428" s="35"/>
      <c r="B428" s="35"/>
      <c r="C428" t="s">
        <v>27</v>
      </c>
      <c r="D428" s="12">
        <v>11743.800999999999</v>
      </c>
    </row>
    <row r="429" spans="1:21" x14ac:dyDescent="0.3">
      <c r="A429" s="35"/>
      <c r="B429" s="35"/>
      <c r="C429" t="s">
        <v>28</v>
      </c>
      <c r="D429" s="12">
        <v>2842</v>
      </c>
      <c r="J429" s="12">
        <v>314</v>
      </c>
      <c r="K429" s="12">
        <v>385</v>
      </c>
      <c r="L429" s="12">
        <v>388</v>
      </c>
      <c r="M429" s="12">
        <v>239</v>
      </c>
      <c r="N429" s="12">
        <v>335</v>
      </c>
      <c r="O429" s="12">
        <v>290</v>
      </c>
      <c r="P429" s="12">
        <v>187</v>
      </c>
      <c r="Q429" s="12">
        <v>164</v>
      </c>
      <c r="R429" s="12">
        <v>163</v>
      </c>
      <c r="S429" s="12">
        <v>114</v>
      </c>
      <c r="T429" s="12">
        <v>91</v>
      </c>
      <c r="U429" s="12">
        <v>172</v>
      </c>
    </row>
    <row r="430" spans="1:21" x14ac:dyDescent="0.3">
      <c r="A430" s="35"/>
      <c r="B430" s="35"/>
      <c r="C430" t="s">
        <v>29</v>
      </c>
      <c r="D430" s="12">
        <v>0.91600000000000004</v>
      </c>
      <c r="J430" s="12">
        <v>0.9</v>
      </c>
      <c r="K430" s="12">
        <v>0.91</v>
      </c>
      <c r="L430" s="12">
        <v>0.90700000000000003</v>
      </c>
      <c r="M430" s="12">
        <v>0.92800000000000005</v>
      </c>
      <c r="N430" s="12">
        <v>0.89600000000000002</v>
      </c>
      <c r="O430" s="12">
        <v>0.89600000000000002</v>
      </c>
      <c r="P430" s="12">
        <v>0.90500000000000003</v>
      </c>
      <c r="Q430" s="12">
        <v>0.94499999999999995</v>
      </c>
      <c r="R430" s="12">
        <v>0.95599999999999996</v>
      </c>
      <c r="S430" s="12">
        <v>0.97</v>
      </c>
      <c r="T430" s="12">
        <v>0.97499999999999998</v>
      </c>
      <c r="U430" s="12">
        <v>0.91300000000000003</v>
      </c>
    </row>
    <row r="431" spans="1:21" x14ac:dyDescent="0.3">
      <c r="A431" s="35">
        <v>13020120000</v>
      </c>
      <c r="B431" s="35" t="s">
        <v>107</v>
      </c>
      <c r="C431" t="s">
        <v>24</v>
      </c>
      <c r="E431" s="12">
        <v>1115</v>
      </c>
      <c r="F431" s="12">
        <v>1115</v>
      </c>
      <c r="G431" s="12">
        <v>1115</v>
      </c>
      <c r="H431" s="12">
        <v>1115</v>
      </c>
      <c r="I431" s="12">
        <v>1115</v>
      </c>
      <c r="J431" s="12">
        <v>1115</v>
      </c>
      <c r="K431" s="12">
        <v>1115</v>
      </c>
      <c r="L431" s="12">
        <v>1115</v>
      </c>
      <c r="M431" s="12">
        <v>1115</v>
      </c>
      <c r="N431" s="12">
        <v>1115</v>
      </c>
      <c r="O431" s="12">
        <v>1115</v>
      </c>
      <c r="P431" s="12">
        <v>1115</v>
      </c>
      <c r="Q431" s="12">
        <v>1115</v>
      </c>
      <c r="R431" s="12">
        <v>1115</v>
      </c>
      <c r="S431" s="12">
        <v>1115</v>
      </c>
      <c r="T431" s="12">
        <v>1115</v>
      </c>
      <c r="U431" s="12">
        <v>1115</v>
      </c>
    </row>
    <row r="432" spans="1:21" x14ac:dyDescent="0.3">
      <c r="A432" s="35"/>
      <c r="B432" s="35"/>
      <c r="C432" t="s">
        <v>26</v>
      </c>
      <c r="D432" s="12">
        <v>355</v>
      </c>
      <c r="U432" s="12">
        <v>355</v>
      </c>
    </row>
    <row r="433" spans="1:21" x14ac:dyDescent="0.3">
      <c r="A433" s="35"/>
      <c r="B433" s="35"/>
      <c r="C433" t="s">
        <v>27</v>
      </c>
      <c r="D433" s="12">
        <v>9087.3230000000003</v>
      </c>
    </row>
    <row r="434" spans="1:21" x14ac:dyDescent="0.3">
      <c r="A434" s="35"/>
      <c r="B434" s="35"/>
      <c r="C434" t="s">
        <v>28</v>
      </c>
      <c r="D434" s="12">
        <v>3226</v>
      </c>
      <c r="J434" s="12">
        <v>350</v>
      </c>
      <c r="K434" s="12">
        <v>369</v>
      </c>
      <c r="L434" s="12">
        <v>378</v>
      </c>
      <c r="M434" s="12">
        <v>345</v>
      </c>
      <c r="N434" s="12">
        <v>293</v>
      </c>
      <c r="O434" s="12">
        <v>258</v>
      </c>
      <c r="P434" s="12">
        <v>243</v>
      </c>
      <c r="Q434" s="12">
        <v>209</v>
      </c>
      <c r="R434" s="12">
        <v>177</v>
      </c>
      <c r="S434" s="12">
        <v>152</v>
      </c>
      <c r="T434" s="12">
        <v>172</v>
      </c>
      <c r="U434" s="12">
        <v>280</v>
      </c>
    </row>
    <row r="435" spans="1:21" x14ac:dyDescent="0.3">
      <c r="A435" s="35"/>
      <c r="B435" s="35"/>
      <c r="C435" t="s">
        <v>29</v>
      </c>
      <c r="D435" s="12">
        <v>2.2410000000000001</v>
      </c>
      <c r="J435" s="12">
        <v>2.1789999999999998</v>
      </c>
      <c r="K435" s="12">
        <v>2.254</v>
      </c>
      <c r="L435" s="12">
        <v>2.3069999999999999</v>
      </c>
      <c r="M435" s="12">
        <v>2.1840000000000002</v>
      </c>
      <c r="N435" s="12">
        <v>2.1179999999999999</v>
      </c>
      <c r="O435" s="12">
        <v>2.3290000000000002</v>
      </c>
      <c r="P435" s="12">
        <v>2.2730000000000001</v>
      </c>
      <c r="Q435" s="12">
        <v>2.2650000000000001</v>
      </c>
      <c r="R435" s="12">
        <v>2.306</v>
      </c>
      <c r="S435" s="12">
        <v>2.395</v>
      </c>
      <c r="T435" s="12">
        <v>2.2869999999999999</v>
      </c>
      <c r="U435" s="12">
        <v>2.1339999999999999</v>
      </c>
    </row>
    <row r="436" spans="1:21" x14ac:dyDescent="0.3">
      <c r="A436" s="35">
        <v>14040140000</v>
      </c>
      <c r="B436" s="35" t="s">
        <v>108</v>
      </c>
      <c r="C436" t="s">
        <v>24</v>
      </c>
      <c r="E436" s="12">
        <v>194</v>
      </c>
      <c r="F436" s="12">
        <v>182</v>
      </c>
      <c r="G436" s="12">
        <v>177</v>
      </c>
      <c r="H436" s="12">
        <v>180</v>
      </c>
      <c r="I436" s="12">
        <v>196</v>
      </c>
      <c r="J436" s="12">
        <v>207</v>
      </c>
      <c r="K436" s="12">
        <v>204</v>
      </c>
      <c r="L436" s="12">
        <v>214</v>
      </c>
      <c r="M436" s="12">
        <v>230</v>
      </c>
      <c r="N436" s="12">
        <v>243</v>
      </c>
      <c r="O436" s="12">
        <v>250</v>
      </c>
      <c r="P436" s="12">
        <v>248</v>
      </c>
      <c r="Q436" s="12">
        <v>226</v>
      </c>
      <c r="R436" s="12">
        <v>209</v>
      </c>
      <c r="S436" s="12">
        <v>197</v>
      </c>
      <c r="T436" s="12">
        <v>197</v>
      </c>
      <c r="U436" s="12">
        <v>192</v>
      </c>
    </row>
    <row r="437" spans="1:21" x14ac:dyDescent="0.3">
      <c r="A437" s="35"/>
      <c r="B437" s="35"/>
      <c r="C437" t="s">
        <v>25</v>
      </c>
      <c r="D437" s="12">
        <v>217</v>
      </c>
      <c r="E437" s="12">
        <v>16</v>
      </c>
      <c r="F437" s="12">
        <v>5</v>
      </c>
      <c r="G437" s="12">
        <v>24</v>
      </c>
      <c r="H437" s="12">
        <v>15</v>
      </c>
      <c r="I437" s="12">
        <v>28</v>
      </c>
      <c r="J437" s="12">
        <v>19</v>
      </c>
      <c r="K437" s="12">
        <v>15</v>
      </c>
      <c r="L437" s="12">
        <v>20</v>
      </c>
      <c r="M437" s="12">
        <v>18</v>
      </c>
      <c r="N437" s="12">
        <v>20</v>
      </c>
      <c r="O437" s="12">
        <v>25</v>
      </c>
      <c r="P437" s="12">
        <v>12</v>
      </c>
    </row>
    <row r="438" spans="1:21" x14ac:dyDescent="0.3">
      <c r="A438" s="35"/>
      <c r="B438" s="35"/>
      <c r="C438" t="s">
        <v>26</v>
      </c>
      <c r="D438" s="12">
        <v>191</v>
      </c>
      <c r="J438" s="12">
        <v>8</v>
      </c>
      <c r="K438" s="12">
        <v>18</v>
      </c>
      <c r="L438" s="12">
        <v>10</v>
      </c>
      <c r="M438" s="12">
        <v>2</v>
      </c>
      <c r="N438" s="12">
        <v>7</v>
      </c>
      <c r="O438" s="12">
        <v>18</v>
      </c>
      <c r="P438" s="12">
        <v>14</v>
      </c>
      <c r="Q438" s="12">
        <v>33</v>
      </c>
      <c r="R438" s="12">
        <v>31</v>
      </c>
      <c r="S438" s="12">
        <v>20</v>
      </c>
      <c r="T438" s="12">
        <v>9</v>
      </c>
      <c r="U438" s="12">
        <v>21</v>
      </c>
    </row>
    <row r="439" spans="1:21" x14ac:dyDescent="0.3">
      <c r="A439" s="35"/>
      <c r="B439" s="35"/>
      <c r="C439" t="s">
        <v>27</v>
      </c>
      <c r="D439" s="12">
        <v>20361.256000000001</v>
      </c>
      <c r="J439" s="12">
        <v>20625</v>
      </c>
      <c r="K439" s="12">
        <v>22222.222000000002</v>
      </c>
      <c r="L439" s="12">
        <v>21500</v>
      </c>
      <c r="M439" s="12">
        <v>22500</v>
      </c>
      <c r="N439" s="12">
        <v>21142.857</v>
      </c>
      <c r="O439" s="12">
        <v>18777.776999999998</v>
      </c>
      <c r="P439" s="12">
        <v>20071.428</v>
      </c>
      <c r="Q439" s="12">
        <v>19909.09</v>
      </c>
      <c r="R439" s="12">
        <v>20064.516</v>
      </c>
      <c r="S439" s="12">
        <v>20750</v>
      </c>
      <c r="T439" s="12">
        <v>18888.887999999999</v>
      </c>
      <c r="U439" s="12">
        <v>20619.046999999999</v>
      </c>
    </row>
    <row r="440" spans="1:21" x14ac:dyDescent="0.3">
      <c r="A440" s="35"/>
      <c r="B440" s="35"/>
      <c r="C440" t="s">
        <v>28</v>
      </c>
      <c r="D440" s="12">
        <v>3889</v>
      </c>
      <c r="J440" s="12">
        <v>165</v>
      </c>
      <c r="K440" s="12">
        <v>400</v>
      </c>
      <c r="L440" s="12">
        <v>215</v>
      </c>
      <c r="M440" s="12">
        <v>45</v>
      </c>
      <c r="N440" s="12">
        <v>148</v>
      </c>
      <c r="O440" s="12">
        <v>338</v>
      </c>
      <c r="P440" s="12">
        <v>281</v>
      </c>
      <c r="Q440" s="12">
        <v>657</v>
      </c>
      <c r="R440" s="12">
        <v>622</v>
      </c>
      <c r="S440" s="12">
        <v>415</v>
      </c>
      <c r="T440" s="12">
        <v>170</v>
      </c>
      <c r="U440" s="12">
        <v>433</v>
      </c>
    </row>
    <row r="441" spans="1:21" x14ac:dyDescent="0.3">
      <c r="A441" s="35"/>
      <c r="B441" s="35"/>
      <c r="C441" t="s">
        <v>29</v>
      </c>
      <c r="D441" s="12">
        <v>1.085</v>
      </c>
      <c r="J441" s="12">
        <v>1.2</v>
      </c>
      <c r="K441" s="12">
        <v>1.2</v>
      </c>
      <c r="L441" s="12">
        <v>1.4</v>
      </c>
      <c r="M441" s="12">
        <v>1.32</v>
      </c>
      <c r="N441" s="12">
        <v>1.1759999999999999</v>
      </c>
      <c r="O441" s="12">
        <v>1</v>
      </c>
      <c r="P441" s="12">
        <v>0.95899999999999996</v>
      </c>
      <c r="Q441" s="12">
        <v>0.99099999999999999</v>
      </c>
      <c r="R441" s="12">
        <v>1.0680000000000001</v>
      </c>
      <c r="S441" s="12">
        <v>0.99199999999999999</v>
      </c>
      <c r="T441" s="12">
        <v>0.99399999999999999</v>
      </c>
      <c r="U441" s="12">
        <v>1.167</v>
      </c>
    </row>
    <row r="442" spans="1:21" x14ac:dyDescent="0.3">
      <c r="A442" s="35">
        <v>14030220000</v>
      </c>
      <c r="B442" s="35" t="s">
        <v>109</v>
      </c>
      <c r="C442" t="s">
        <v>24</v>
      </c>
      <c r="E442" s="12">
        <v>80</v>
      </c>
      <c r="F442" s="12">
        <v>77</v>
      </c>
      <c r="G442" s="12">
        <v>63</v>
      </c>
      <c r="H442" s="12">
        <v>61</v>
      </c>
      <c r="I442" s="12">
        <v>61</v>
      </c>
      <c r="J442" s="12">
        <v>52</v>
      </c>
      <c r="K442" s="12">
        <v>48</v>
      </c>
      <c r="L442" s="12">
        <v>48</v>
      </c>
      <c r="M442" s="12">
        <v>59</v>
      </c>
      <c r="N442" s="12">
        <v>98</v>
      </c>
      <c r="O442" s="12">
        <v>108</v>
      </c>
      <c r="P442" s="12">
        <v>116</v>
      </c>
      <c r="Q442" s="12">
        <v>99</v>
      </c>
      <c r="R442" s="12">
        <v>88</v>
      </c>
      <c r="S442" s="12">
        <v>81</v>
      </c>
      <c r="T442" s="12">
        <v>77</v>
      </c>
      <c r="U442" s="12">
        <v>41</v>
      </c>
    </row>
    <row r="443" spans="1:21" x14ac:dyDescent="0.3">
      <c r="A443" s="35"/>
      <c r="B443" s="35"/>
      <c r="C443" t="s">
        <v>25</v>
      </c>
      <c r="D443" s="12">
        <v>180</v>
      </c>
      <c r="E443" s="12">
        <v>13</v>
      </c>
      <c r="F443" s="12">
        <v>7</v>
      </c>
      <c r="G443" s="12">
        <v>8</v>
      </c>
      <c r="H443" s="12">
        <v>21</v>
      </c>
      <c r="I443" s="12">
        <v>12</v>
      </c>
      <c r="J443" s="12">
        <v>3</v>
      </c>
      <c r="K443" s="12">
        <v>3</v>
      </c>
      <c r="L443" s="12">
        <v>5</v>
      </c>
      <c r="M443" s="12">
        <v>31</v>
      </c>
      <c r="N443" s="12">
        <v>47</v>
      </c>
      <c r="O443" s="12">
        <v>19</v>
      </c>
      <c r="P443" s="12">
        <v>11</v>
      </c>
    </row>
    <row r="444" spans="1:21" x14ac:dyDescent="0.3">
      <c r="A444" s="35"/>
      <c r="B444" s="35"/>
      <c r="C444" t="s">
        <v>26</v>
      </c>
      <c r="D444" s="12">
        <v>179</v>
      </c>
      <c r="J444" s="12">
        <v>12</v>
      </c>
      <c r="K444" s="12">
        <v>7</v>
      </c>
      <c r="L444" s="12">
        <v>5</v>
      </c>
      <c r="M444" s="12">
        <v>20</v>
      </c>
      <c r="N444" s="12">
        <v>8</v>
      </c>
      <c r="O444" s="12">
        <v>9</v>
      </c>
      <c r="P444" s="12">
        <v>3</v>
      </c>
      <c r="Q444" s="12">
        <v>23</v>
      </c>
      <c r="R444" s="12">
        <v>11</v>
      </c>
      <c r="S444" s="12">
        <v>22</v>
      </c>
      <c r="T444" s="12">
        <v>12</v>
      </c>
      <c r="U444" s="12">
        <v>47</v>
      </c>
    </row>
    <row r="445" spans="1:21" x14ac:dyDescent="0.3">
      <c r="A445" s="35"/>
      <c r="B445" s="35"/>
      <c r="C445" t="s">
        <v>27</v>
      </c>
      <c r="D445" s="12">
        <v>20603.350999999999</v>
      </c>
      <c r="J445" s="12">
        <v>24000</v>
      </c>
      <c r="K445" s="12">
        <v>19000</v>
      </c>
      <c r="L445" s="12">
        <v>20000</v>
      </c>
      <c r="M445" s="12">
        <v>19650</v>
      </c>
      <c r="N445" s="12">
        <v>19375</v>
      </c>
      <c r="O445" s="12">
        <v>19666.666000000001</v>
      </c>
      <c r="P445" s="12">
        <v>17666.666000000001</v>
      </c>
      <c r="Q445" s="12">
        <v>20782.608</v>
      </c>
      <c r="R445" s="12">
        <v>20272.726999999999</v>
      </c>
      <c r="S445" s="12">
        <v>20590.909</v>
      </c>
      <c r="T445" s="12">
        <v>18916.666000000001</v>
      </c>
      <c r="U445" s="12">
        <v>21446.808000000001</v>
      </c>
    </row>
    <row r="446" spans="1:21" x14ac:dyDescent="0.3">
      <c r="A446" s="35"/>
      <c r="B446" s="35"/>
      <c r="C446" t="s">
        <v>28</v>
      </c>
      <c r="D446" s="12">
        <v>3688</v>
      </c>
      <c r="J446" s="12">
        <v>288</v>
      </c>
      <c r="K446" s="12">
        <v>133</v>
      </c>
      <c r="L446" s="12">
        <v>100</v>
      </c>
      <c r="M446" s="12">
        <v>393</v>
      </c>
      <c r="N446" s="12">
        <v>155</v>
      </c>
      <c r="O446" s="12">
        <v>177</v>
      </c>
      <c r="P446" s="12">
        <v>53</v>
      </c>
      <c r="Q446" s="12">
        <v>478</v>
      </c>
      <c r="R446" s="12">
        <v>223</v>
      </c>
      <c r="S446" s="12">
        <v>453</v>
      </c>
      <c r="T446" s="12">
        <v>227</v>
      </c>
      <c r="U446" s="12">
        <v>1008</v>
      </c>
    </row>
    <row r="447" spans="1:21" x14ac:dyDescent="0.3">
      <c r="A447" s="35"/>
      <c r="B447" s="35"/>
      <c r="C447" t="s">
        <v>29</v>
      </c>
      <c r="D447" s="12">
        <v>0.626</v>
      </c>
      <c r="J447" s="12">
        <v>0.39900000000000002</v>
      </c>
      <c r="K447" s="12">
        <v>0.35699999999999998</v>
      </c>
      <c r="L447" s="12">
        <v>0.56899999999999995</v>
      </c>
      <c r="M447" s="12">
        <v>0.33800000000000002</v>
      </c>
      <c r="N447" s="12">
        <v>0.72399999999999998</v>
      </c>
      <c r="O447" s="12">
        <v>0.52700000000000002</v>
      </c>
      <c r="P447" s="12">
        <v>0.749</v>
      </c>
      <c r="Q447" s="12">
        <v>0.63500000000000001</v>
      </c>
      <c r="R447" s="12">
        <v>0.69699999999999995</v>
      </c>
      <c r="S447" s="12">
        <v>0.67400000000000004</v>
      </c>
      <c r="T447" s="12">
        <v>0.77300000000000002</v>
      </c>
      <c r="U447" s="12">
        <v>0.76600000000000001</v>
      </c>
    </row>
    <row r="448" spans="1:21" x14ac:dyDescent="0.3">
      <c r="A448" s="35">
        <v>14030230000</v>
      </c>
      <c r="B448" s="35" t="s">
        <v>110</v>
      </c>
      <c r="C448" t="s">
        <v>24</v>
      </c>
      <c r="E448" s="12">
        <v>84</v>
      </c>
      <c r="F448" s="12">
        <v>91</v>
      </c>
      <c r="G448" s="12">
        <v>103</v>
      </c>
      <c r="H448" s="12">
        <v>86</v>
      </c>
      <c r="I448" s="12">
        <v>84</v>
      </c>
      <c r="J448" s="12">
        <v>146</v>
      </c>
      <c r="K448" s="12">
        <v>137</v>
      </c>
      <c r="L448" s="12">
        <v>140</v>
      </c>
      <c r="M448" s="12">
        <v>154</v>
      </c>
      <c r="N448" s="12">
        <v>190</v>
      </c>
      <c r="O448" s="12">
        <v>190</v>
      </c>
      <c r="P448" s="12">
        <v>164</v>
      </c>
      <c r="Q448" s="12">
        <v>126</v>
      </c>
      <c r="R448" s="12">
        <v>118</v>
      </c>
      <c r="S448" s="12">
        <v>115</v>
      </c>
      <c r="T448" s="12">
        <v>128</v>
      </c>
      <c r="U448" s="12">
        <v>114</v>
      </c>
    </row>
    <row r="449" spans="1:21" x14ac:dyDescent="0.3">
      <c r="A449" s="35"/>
      <c r="B449" s="35"/>
      <c r="C449" t="s">
        <v>25</v>
      </c>
      <c r="D449" s="12">
        <v>311</v>
      </c>
      <c r="E449" s="12">
        <v>15</v>
      </c>
      <c r="F449" s="12">
        <v>23</v>
      </c>
      <c r="G449" s="12">
        <v>17</v>
      </c>
      <c r="H449" s="12">
        <v>6</v>
      </c>
      <c r="I449" s="12">
        <v>23</v>
      </c>
      <c r="J449" s="12">
        <v>75</v>
      </c>
      <c r="K449" s="12">
        <v>13</v>
      </c>
      <c r="L449" s="12">
        <v>15</v>
      </c>
      <c r="M449" s="12">
        <v>19</v>
      </c>
      <c r="N449" s="12">
        <v>62</v>
      </c>
      <c r="O449" s="12">
        <v>23</v>
      </c>
      <c r="P449" s="12">
        <v>20</v>
      </c>
    </row>
    <row r="450" spans="1:21" x14ac:dyDescent="0.3">
      <c r="A450" s="35"/>
      <c r="B450" s="35"/>
      <c r="C450" t="s">
        <v>26</v>
      </c>
      <c r="D450" s="12">
        <v>311</v>
      </c>
      <c r="J450" s="12">
        <v>13</v>
      </c>
      <c r="K450" s="12">
        <v>22</v>
      </c>
      <c r="L450" s="12">
        <v>12</v>
      </c>
      <c r="M450" s="12">
        <v>5</v>
      </c>
      <c r="N450" s="12">
        <v>26</v>
      </c>
      <c r="O450" s="12">
        <v>23</v>
      </c>
      <c r="P450" s="12">
        <v>46</v>
      </c>
      <c r="Q450" s="12">
        <v>51</v>
      </c>
      <c r="R450" s="12">
        <v>22</v>
      </c>
      <c r="S450" s="12">
        <v>24</v>
      </c>
      <c r="T450" s="12">
        <v>35</v>
      </c>
      <c r="U450" s="12">
        <v>32</v>
      </c>
    </row>
    <row r="451" spans="1:21" x14ac:dyDescent="0.3">
      <c r="A451" s="35"/>
      <c r="B451" s="35"/>
      <c r="C451" t="s">
        <v>27</v>
      </c>
      <c r="D451" s="12">
        <v>39684.887000000002</v>
      </c>
      <c r="J451" s="12">
        <v>41923.076000000001</v>
      </c>
      <c r="K451" s="12">
        <v>41136.362999999998</v>
      </c>
      <c r="L451" s="12">
        <v>38500</v>
      </c>
      <c r="M451" s="12">
        <v>34800</v>
      </c>
      <c r="N451" s="12">
        <v>39615.383999999998</v>
      </c>
      <c r="O451" s="12">
        <v>40043.478000000003</v>
      </c>
      <c r="P451" s="12">
        <v>36434.781999999999</v>
      </c>
      <c r="Q451" s="12">
        <v>39039.214999999997</v>
      </c>
      <c r="R451" s="12">
        <v>40681.817999999999</v>
      </c>
      <c r="S451" s="12">
        <v>42708.332999999999</v>
      </c>
      <c r="T451" s="12">
        <v>41228.571000000004</v>
      </c>
      <c r="U451" s="12">
        <v>39843.75</v>
      </c>
    </row>
    <row r="452" spans="1:21" x14ac:dyDescent="0.3">
      <c r="A452" s="35"/>
      <c r="B452" s="35"/>
      <c r="C452" t="s">
        <v>28</v>
      </c>
      <c r="D452" s="12">
        <v>12342</v>
      </c>
      <c r="J452" s="12">
        <v>545</v>
      </c>
      <c r="K452" s="12">
        <v>905</v>
      </c>
      <c r="L452" s="12">
        <v>462</v>
      </c>
      <c r="M452" s="12">
        <v>174</v>
      </c>
      <c r="N452" s="12">
        <v>1030</v>
      </c>
      <c r="O452" s="12">
        <v>921</v>
      </c>
      <c r="P452" s="12">
        <v>1676</v>
      </c>
      <c r="Q452" s="12">
        <v>1991</v>
      </c>
      <c r="R452" s="12">
        <v>895</v>
      </c>
      <c r="S452" s="12">
        <v>1025</v>
      </c>
      <c r="T452" s="12">
        <v>1443</v>
      </c>
      <c r="U452" s="12">
        <v>1275</v>
      </c>
    </row>
    <row r="453" spans="1:21" x14ac:dyDescent="0.3">
      <c r="A453" s="35"/>
      <c r="B453" s="35"/>
      <c r="C453" t="s">
        <v>29</v>
      </c>
      <c r="D453" s="12">
        <v>0.51700000000000002</v>
      </c>
      <c r="J453" s="12">
        <v>0.45</v>
      </c>
      <c r="K453" s="12">
        <v>0.52500000000000002</v>
      </c>
      <c r="L453" s="12">
        <v>0.59</v>
      </c>
      <c r="M453" s="12">
        <v>0.75</v>
      </c>
      <c r="N453" s="12">
        <v>0.629</v>
      </c>
      <c r="O453" s="12">
        <v>0.62</v>
      </c>
      <c r="P453" s="12">
        <v>0.59899999999999998</v>
      </c>
      <c r="Q453" s="12">
        <v>0.51700000000000002</v>
      </c>
      <c r="R453" s="12">
        <v>0.36</v>
      </c>
      <c r="S453" s="12">
        <v>0.309</v>
      </c>
      <c r="T453" s="12">
        <v>0.46200000000000002</v>
      </c>
      <c r="U453" s="12">
        <v>0.54800000000000004</v>
      </c>
    </row>
  </sheetData>
  <mergeCells count="159">
    <mergeCell ref="B442:B447"/>
    <mergeCell ref="A442:A447"/>
    <mergeCell ref="B448:B453"/>
    <mergeCell ref="A448:A453"/>
    <mergeCell ref="B426:B430"/>
    <mergeCell ref="A426:A430"/>
    <mergeCell ref="B431:B435"/>
    <mergeCell ref="A431:A435"/>
    <mergeCell ref="B436:B441"/>
    <mergeCell ref="A436:A441"/>
    <mergeCell ref="B410:B414"/>
    <mergeCell ref="A410:A414"/>
    <mergeCell ref="B415:B420"/>
    <mergeCell ref="A415:A420"/>
    <mergeCell ref="B421:B425"/>
    <mergeCell ref="A421:A425"/>
    <mergeCell ref="B392:B397"/>
    <mergeCell ref="A392:A397"/>
    <mergeCell ref="B398:B403"/>
    <mergeCell ref="A398:A403"/>
    <mergeCell ref="B404:B409"/>
    <mergeCell ref="A404:A409"/>
    <mergeCell ref="B374:B379"/>
    <mergeCell ref="A374:A379"/>
    <mergeCell ref="B380:B385"/>
    <mergeCell ref="A380:A385"/>
    <mergeCell ref="B386:B391"/>
    <mergeCell ref="A386:A391"/>
    <mergeCell ref="A357:A362"/>
    <mergeCell ref="B357:B362"/>
    <mergeCell ref="B363:B368"/>
    <mergeCell ref="A363:A368"/>
    <mergeCell ref="B369:B373"/>
    <mergeCell ref="A369:A373"/>
    <mergeCell ref="A340:A345"/>
    <mergeCell ref="B340:B345"/>
    <mergeCell ref="A346:A351"/>
    <mergeCell ref="B346:B351"/>
    <mergeCell ref="A352:A356"/>
    <mergeCell ref="B352:B356"/>
    <mergeCell ref="B322:B327"/>
    <mergeCell ref="A322:A327"/>
    <mergeCell ref="B328:B333"/>
    <mergeCell ref="A328:A333"/>
    <mergeCell ref="B334:B338"/>
    <mergeCell ref="A334:A338"/>
    <mergeCell ref="B305:B310"/>
    <mergeCell ref="A305:A310"/>
    <mergeCell ref="B311:B315"/>
    <mergeCell ref="A311:A315"/>
    <mergeCell ref="B317:B321"/>
    <mergeCell ref="A317:A321"/>
    <mergeCell ref="B289:B293"/>
    <mergeCell ref="A289:A293"/>
    <mergeCell ref="B295:B299"/>
    <mergeCell ref="A295:A299"/>
    <mergeCell ref="B300:B304"/>
    <mergeCell ref="A300:A304"/>
    <mergeCell ref="B272:B277"/>
    <mergeCell ref="A272:A277"/>
    <mergeCell ref="B278:B283"/>
    <mergeCell ref="A278:A283"/>
    <mergeCell ref="B284:B288"/>
    <mergeCell ref="A284:A288"/>
    <mergeCell ref="B254:B259"/>
    <mergeCell ref="A254:A259"/>
    <mergeCell ref="B260:B265"/>
    <mergeCell ref="A260:A265"/>
    <mergeCell ref="B266:B271"/>
    <mergeCell ref="A266:A271"/>
    <mergeCell ref="B238:B242"/>
    <mergeCell ref="A238:A242"/>
    <mergeCell ref="B243:B247"/>
    <mergeCell ref="A243:A247"/>
    <mergeCell ref="B248:B253"/>
    <mergeCell ref="A248:A253"/>
    <mergeCell ref="B222:B227"/>
    <mergeCell ref="A222:A227"/>
    <mergeCell ref="B228:B232"/>
    <mergeCell ref="A228:A232"/>
    <mergeCell ref="B233:B237"/>
    <mergeCell ref="A233:A237"/>
    <mergeCell ref="B205:B210"/>
    <mergeCell ref="A205:A210"/>
    <mergeCell ref="B211:B215"/>
    <mergeCell ref="A211:A215"/>
    <mergeCell ref="B216:B221"/>
    <mergeCell ref="A216:A221"/>
    <mergeCell ref="B189:B193"/>
    <mergeCell ref="A189:A193"/>
    <mergeCell ref="B194:B198"/>
    <mergeCell ref="A194:A198"/>
    <mergeCell ref="B199:B204"/>
    <mergeCell ref="A199:A204"/>
    <mergeCell ref="B172:B177"/>
    <mergeCell ref="A172:A177"/>
    <mergeCell ref="B178:B183"/>
    <mergeCell ref="A178:A183"/>
    <mergeCell ref="B184:B188"/>
    <mergeCell ref="A184:A188"/>
    <mergeCell ref="A155:A159"/>
    <mergeCell ref="B155:B159"/>
    <mergeCell ref="B160:B165"/>
    <mergeCell ref="A160:A165"/>
    <mergeCell ref="B166:B171"/>
    <mergeCell ref="A166:A171"/>
    <mergeCell ref="A138:A142"/>
    <mergeCell ref="B138:B142"/>
    <mergeCell ref="A143:A148"/>
    <mergeCell ref="B143:B148"/>
    <mergeCell ref="A149:A154"/>
    <mergeCell ref="B149:B154"/>
    <mergeCell ref="B121:B126"/>
    <mergeCell ref="A121:A126"/>
    <mergeCell ref="A127:A131"/>
    <mergeCell ref="B127:B131"/>
    <mergeCell ref="A132:A137"/>
    <mergeCell ref="B132:B137"/>
    <mergeCell ref="B103:B108"/>
    <mergeCell ref="A103:A108"/>
    <mergeCell ref="B109:B113"/>
    <mergeCell ref="A109:A113"/>
    <mergeCell ref="B115:B120"/>
    <mergeCell ref="A115:A120"/>
    <mergeCell ref="B85:B90"/>
    <mergeCell ref="A85:A90"/>
    <mergeCell ref="B91:B96"/>
    <mergeCell ref="A91:A96"/>
    <mergeCell ref="B97:B102"/>
    <mergeCell ref="A97:A102"/>
    <mergeCell ref="B67:B72"/>
    <mergeCell ref="A67:A72"/>
    <mergeCell ref="B73:B78"/>
    <mergeCell ref="A73:A78"/>
    <mergeCell ref="B79:B84"/>
    <mergeCell ref="A79:A84"/>
    <mergeCell ref="A49:A54"/>
    <mergeCell ref="B49:B54"/>
    <mergeCell ref="B55:B60"/>
    <mergeCell ref="A55:A60"/>
    <mergeCell ref="B61:B66"/>
    <mergeCell ref="A61:A66"/>
    <mergeCell ref="A30:A35"/>
    <mergeCell ref="B30:B35"/>
    <mergeCell ref="A36:A41"/>
    <mergeCell ref="B36:B41"/>
    <mergeCell ref="A42:A47"/>
    <mergeCell ref="B42:B47"/>
    <mergeCell ref="A12:A17"/>
    <mergeCell ref="B12:B17"/>
    <mergeCell ref="B18:B23"/>
    <mergeCell ref="A18:A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2019-04-23T20:49:25Z</dcterms:created>
  <dcterms:modified xsi:type="dcterms:W3CDTF">2023-05-05T15:02:09Z</dcterms:modified>
</cp:coreProperties>
</file>