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1472" windowHeight="74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<sst xmlns="http://schemas.openxmlformats.org/spreadsheetml/2006/main" count="150" uniqueCount="53">
  <si>
    <t xml:space="preserve">FECHA : </t>
  </si>
  <si>
    <t>DEPARTAMENTO</t>
  </si>
  <si>
    <t xml:space="preserve">PROVINCIA </t>
  </si>
  <si>
    <t>ANCASH</t>
  </si>
  <si>
    <t>CASMA</t>
  </si>
  <si>
    <t xml:space="preserve">CAMPAÑA AGRICOLA: </t>
  </si>
  <si>
    <t>2017-2018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</si>
  <si>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</si>
  <si>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</si>
  <si>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</si>
  <si>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</si>
  <si>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</si>
  <si>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</si>
  <si>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</si>
  <si>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</si>
  <si>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</si>
  <si>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</si>
  <si>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</si>
  <si>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</si>
  <si>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</si>
  <si>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</si>
  <si>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</si>
  <si>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</si>
  <si>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</si>
  <si>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</si>
  <si>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</si>
  <si>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</si>
  <si>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</si>
  <si>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</si>
  <si>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</si>
  <si>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</si>
  <si>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ALGODON</t>
  </si>
  <si>
    <t>ALGODON TANGUIS</t>
  </si>
  <si>
    <t>CIRUELO (CIRUELA SPONDIAS)</t>
  </si>
  <si>
    <t>ESPARRAGO</t>
  </si>
  <si>
    <t>GRANADO</t>
  </si>
  <si>
    <t>HIGUERA</t>
  </si>
  <si>
    <t>LIMON DULCE</t>
  </si>
  <si>
    <t>LIMON SUTIL</t>
  </si>
  <si>
    <t>LUCUMO</t>
  </si>
  <si>
    <t>MAIZ AMARILLO DURO</t>
  </si>
  <si>
    <t>Siembras (ha.)</t>
  </si>
  <si>
    <t>MANGO</t>
  </si>
  <si>
    <t>MANZANO</t>
  </si>
  <si>
    <t>MARACUYA</t>
  </si>
  <si>
    <t>MELOCOTONERO</t>
  </si>
  <si>
    <t>NARANJO</t>
  </si>
  <si>
    <t>NOGAL</t>
  </si>
  <si>
    <t>PACAE O GUABO</t>
  </si>
  <si>
    <t>PALTO</t>
  </si>
  <si>
    <t>PLATANOS Y BANANAS PARA COCCIÓN (M X paradisiaca)</t>
  </si>
  <si>
    <t>VID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</si>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</sst>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9"/>
  <sheetViews>
    <sheetView tabSelected="1" workbookViewId="0">
      <selection activeCell="A105" sqref="A105:A109"/>
    </sheetView>
  </sheetViews>
  <sheetFormatPr baseColWidth="10" defaultRowHeight="14.4" x14ac:dyDescent="0.3"/>
  <cols>
    <col min="1" max="1" width="15.88671875" bestFit="1" customWidth="1"/>
    <col min="2" max="2" width="51.5546875" bestFit="1" customWidth="1"/>
    <col min="3" max="3" width="20.88671875" bestFit="1" customWidth="1"/>
    <col min="4" max="4" width="11.44140625" style="13"/>
    <col min="5" max="9" width="8.109375" style="13" bestFit="1" customWidth="1"/>
    <col min="10" max="10" width="9.109375" style="13" bestFit="1" customWidth="1"/>
    <col min="11" max="21" width="8.109375" style="13" bestFit="1" customWidth="1"/>
  </cols>
  <sheetData>
    <row r="1" spans="1:21" ht="15" x14ac:dyDescent="0.25">
      <c r="A1" t="s">
        <v>0</v>
      </c>
      <c r="B1" s="1">
        <f ca="1">NOW()</f>
        <v>45051.424541666667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52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12010010000</v>
      </c>
      <c r="B12" s="37" t="s">
        <v>25</v>
      </c>
      <c r="C12" t="s">
        <v>26</v>
      </c>
      <c r="E12" s="13">
        <v>61</v>
      </c>
      <c r="F12" s="13">
        <v>61</v>
      </c>
      <c r="G12" s="13">
        <v>61</v>
      </c>
      <c r="H12" s="13">
        <v>61</v>
      </c>
      <c r="I12" s="13">
        <v>61</v>
      </c>
      <c r="J12" s="13">
        <v>61</v>
      </c>
      <c r="K12" s="13">
        <v>61</v>
      </c>
      <c r="L12" s="13">
        <v>61</v>
      </c>
      <c r="M12" s="13">
        <v>61</v>
      </c>
      <c r="N12" s="13">
        <v>61</v>
      </c>
      <c r="O12" s="13">
        <v>61</v>
      </c>
      <c r="P12" s="13">
        <v>61</v>
      </c>
      <c r="Q12" s="13">
        <v>61</v>
      </c>
      <c r="R12" s="13">
        <v>61</v>
      </c>
      <c r="S12" s="13">
        <v>61</v>
      </c>
      <c r="T12" s="13">
        <v>61</v>
      </c>
      <c r="U12" s="13">
        <v>61</v>
      </c>
    </row>
    <row r="13" spans="1:21" x14ac:dyDescent="0.3">
      <c r="A13" s="36"/>
      <c r="B13" s="36"/>
      <c r="C13" t="s">
        <v>27</v>
      </c>
      <c r="D13" s="13">
        <v>61</v>
      </c>
    </row>
    <row r="14" spans="1:21" x14ac:dyDescent="0.3">
      <c r="A14" s="36"/>
      <c r="B14" s="36"/>
      <c r="C14" t="s">
        <v>28</v>
      </c>
      <c r="D14" s="13">
        <v>40508.196000000004</v>
      </c>
    </row>
    <row r="15" spans="1:21" x14ac:dyDescent="0.3">
      <c r="A15" s="36"/>
      <c r="B15" s="36"/>
      <c r="C15" t="s">
        <v>29</v>
      </c>
      <c r="D15" s="13">
        <v>2471</v>
      </c>
      <c r="J15" s="13">
        <v>203</v>
      </c>
      <c r="K15" s="13">
        <v>216</v>
      </c>
      <c r="L15" s="13">
        <v>232</v>
      </c>
      <c r="M15" s="13">
        <v>232</v>
      </c>
      <c r="N15" s="13">
        <v>217</v>
      </c>
      <c r="O15" s="13">
        <v>210</v>
      </c>
      <c r="P15" s="13">
        <v>189</v>
      </c>
      <c r="Q15" s="13">
        <v>200</v>
      </c>
      <c r="R15" s="13">
        <v>191</v>
      </c>
      <c r="S15" s="13">
        <v>180</v>
      </c>
      <c r="T15" s="13">
        <v>193</v>
      </c>
      <c r="U15" s="13">
        <v>208</v>
      </c>
    </row>
    <row r="16" spans="1:21" x14ac:dyDescent="0.3">
      <c r="A16" s="36"/>
      <c r="B16" s="36"/>
      <c r="C16" t="s">
        <v>30</v>
      </c>
      <c r="D16" s="13">
        <v>0.25</v>
      </c>
      <c r="J16" s="13">
        <v>0.23799999999999999</v>
      </c>
      <c r="K16" s="13">
        <v>0.23799999999999999</v>
      </c>
      <c r="L16" s="13">
        <v>0.24</v>
      </c>
      <c r="M16" s="13">
        <v>0.24</v>
      </c>
      <c r="N16" s="13">
        <v>0.24199999999999999</v>
      </c>
      <c r="O16" s="13">
        <v>0.246</v>
      </c>
      <c r="P16" s="13">
        <v>0.245</v>
      </c>
      <c r="Q16" s="13">
        <v>0.25</v>
      </c>
      <c r="R16" s="13">
        <v>0.25800000000000001</v>
      </c>
      <c r="S16" s="13">
        <v>0.26700000000000002</v>
      </c>
      <c r="T16" s="13">
        <v>0.27200000000000002</v>
      </c>
      <c r="U16" s="13">
        <v>0.27600000000000002</v>
      </c>
    </row>
    <row r="17" spans="1:21" x14ac:dyDescent="0.3">
      <c r="A17" s="35">
        <v>15020020000</v>
      </c>
      <c r="B17" s="35" t="s">
        <v>31</v>
      </c>
      <c r="C17" t="s">
        <v>26</v>
      </c>
      <c r="E17" s="13">
        <v>443</v>
      </c>
      <c r="F17" s="13">
        <v>443</v>
      </c>
      <c r="G17" s="13">
        <v>443</v>
      </c>
      <c r="H17" s="13">
        <v>443</v>
      </c>
      <c r="I17" s="13">
        <v>443</v>
      </c>
      <c r="J17" s="13">
        <v>443</v>
      </c>
      <c r="K17" s="13">
        <v>443</v>
      </c>
      <c r="L17" s="13">
        <v>443</v>
      </c>
      <c r="M17" s="13">
        <v>443</v>
      </c>
      <c r="N17" s="13">
        <v>443</v>
      </c>
      <c r="O17" s="13">
        <v>443</v>
      </c>
      <c r="P17" s="13">
        <v>443</v>
      </c>
      <c r="Q17" s="13">
        <v>443</v>
      </c>
      <c r="R17" s="13">
        <v>443</v>
      </c>
      <c r="S17" s="13">
        <v>443</v>
      </c>
      <c r="T17" s="13">
        <v>443</v>
      </c>
      <c r="U17" s="13">
        <v>443</v>
      </c>
    </row>
    <row r="18" spans="1:21" x14ac:dyDescent="0.3">
      <c r="A18" s="35">
        <v>15020020101</v>
      </c>
      <c r="B18" s="35" t="s">
        <v>32</v>
      </c>
      <c r="C18" t="s">
        <v>26</v>
      </c>
      <c r="E18" s="13">
        <v>395</v>
      </c>
      <c r="F18" s="13">
        <v>395</v>
      </c>
      <c r="G18" s="13">
        <v>395</v>
      </c>
      <c r="H18" s="13">
        <v>395</v>
      </c>
      <c r="I18" s="13">
        <v>395</v>
      </c>
      <c r="J18" s="13">
        <v>395</v>
      </c>
      <c r="K18" s="13">
        <v>395</v>
      </c>
      <c r="L18" s="13">
        <v>395</v>
      </c>
      <c r="M18" s="13">
        <v>395</v>
      </c>
      <c r="N18" s="13">
        <v>395</v>
      </c>
      <c r="O18" s="13">
        <v>395</v>
      </c>
      <c r="P18" s="13">
        <v>395</v>
      </c>
      <c r="Q18" s="13">
        <v>395</v>
      </c>
      <c r="R18" s="13">
        <v>395</v>
      </c>
      <c r="S18" s="13">
        <v>395</v>
      </c>
      <c r="T18" s="13">
        <v>395</v>
      </c>
      <c r="U18" s="13">
        <v>395</v>
      </c>
    </row>
    <row r="19" spans="1:21" x14ac:dyDescent="0.3">
      <c r="A19" s="36">
        <v>13010450000</v>
      </c>
      <c r="B19" s="36" t="s">
        <v>33</v>
      </c>
      <c r="C19" t="s">
        <v>26</v>
      </c>
      <c r="E19" s="13">
        <v>60</v>
      </c>
      <c r="F19" s="13">
        <v>60</v>
      </c>
      <c r="G19" s="13">
        <v>60</v>
      </c>
      <c r="H19" s="13">
        <v>60</v>
      </c>
      <c r="I19" s="13">
        <v>60</v>
      </c>
      <c r="J19" s="13">
        <v>60</v>
      </c>
      <c r="K19" s="13">
        <v>60</v>
      </c>
      <c r="L19" s="13">
        <v>60</v>
      </c>
      <c r="M19" s="13">
        <v>60</v>
      </c>
      <c r="N19" s="13">
        <v>60</v>
      </c>
      <c r="O19" s="13">
        <v>60</v>
      </c>
      <c r="P19" s="13">
        <v>60</v>
      </c>
      <c r="Q19" s="13">
        <v>60</v>
      </c>
      <c r="R19" s="13">
        <v>60</v>
      </c>
      <c r="S19" s="13">
        <v>60</v>
      </c>
      <c r="T19" s="13">
        <v>60</v>
      </c>
      <c r="U19" s="13">
        <v>60</v>
      </c>
    </row>
    <row r="20" spans="1:21" x14ac:dyDescent="0.3">
      <c r="A20" s="36"/>
      <c r="B20" s="36"/>
      <c r="C20" t="s">
        <v>27</v>
      </c>
      <c r="D20" s="13">
        <v>17</v>
      </c>
    </row>
    <row r="21" spans="1:21" x14ac:dyDescent="0.3">
      <c r="A21" s="36"/>
      <c r="B21" s="36"/>
      <c r="C21" t="s">
        <v>28</v>
      </c>
      <c r="D21" s="13">
        <v>6705.8819999999996</v>
      </c>
    </row>
    <row r="22" spans="1:21" x14ac:dyDescent="0.3">
      <c r="A22" s="36"/>
      <c r="B22" s="36"/>
      <c r="C22" t="s">
        <v>29</v>
      </c>
      <c r="D22" s="13">
        <v>114</v>
      </c>
      <c r="J22" s="13">
        <v>22</v>
      </c>
      <c r="K22" s="13">
        <v>29</v>
      </c>
      <c r="L22" s="13">
        <v>34</v>
      </c>
      <c r="U22" s="13">
        <v>29</v>
      </c>
    </row>
    <row r="23" spans="1:21" x14ac:dyDescent="0.3">
      <c r="A23" s="36"/>
      <c r="B23" s="36"/>
      <c r="C23" t="s">
        <v>30</v>
      </c>
      <c r="D23" s="13">
        <v>2.0019999999999998</v>
      </c>
      <c r="J23" s="13">
        <v>1.927</v>
      </c>
      <c r="K23" s="13">
        <v>2.0619999999999998</v>
      </c>
      <c r="L23" s="13">
        <v>2</v>
      </c>
      <c r="U23" s="13">
        <v>2</v>
      </c>
    </row>
    <row r="24" spans="1:21" x14ac:dyDescent="0.3">
      <c r="A24" s="36">
        <v>15010010000</v>
      </c>
      <c r="B24" s="36" t="s">
        <v>34</v>
      </c>
      <c r="C24" t="s">
        <v>26</v>
      </c>
      <c r="E24" s="13">
        <v>1989</v>
      </c>
      <c r="F24" s="13">
        <v>1989</v>
      </c>
      <c r="G24" s="13">
        <v>1989</v>
      </c>
      <c r="H24" s="13">
        <v>1989</v>
      </c>
      <c r="I24" s="13">
        <v>1989</v>
      </c>
      <c r="J24" s="13">
        <v>1989</v>
      </c>
      <c r="K24" s="13">
        <v>1989</v>
      </c>
      <c r="L24" s="13">
        <v>1989</v>
      </c>
      <c r="M24" s="13">
        <v>1989</v>
      </c>
      <c r="N24" s="13">
        <v>1989</v>
      </c>
      <c r="O24" s="13">
        <v>1989</v>
      </c>
      <c r="P24" s="13">
        <v>1989</v>
      </c>
      <c r="Q24" s="13">
        <v>1989</v>
      </c>
      <c r="R24" s="13">
        <v>1989</v>
      </c>
      <c r="S24" s="13">
        <v>1989</v>
      </c>
      <c r="T24" s="13">
        <v>1989</v>
      </c>
      <c r="U24" s="13">
        <v>1989</v>
      </c>
    </row>
    <row r="25" spans="1:21" x14ac:dyDescent="0.3">
      <c r="A25" s="36"/>
      <c r="B25" s="36"/>
      <c r="C25" t="s">
        <v>27</v>
      </c>
      <c r="D25" s="13">
        <v>1212</v>
      </c>
    </row>
    <row r="26" spans="1:21" x14ac:dyDescent="0.3">
      <c r="A26" s="36"/>
      <c r="B26" s="36"/>
      <c r="C26" t="s">
        <v>28</v>
      </c>
      <c r="D26" s="13">
        <v>5377.8869999999997</v>
      </c>
    </row>
    <row r="27" spans="1:21" x14ac:dyDescent="0.3">
      <c r="A27" s="36"/>
      <c r="B27" s="36"/>
      <c r="C27" t="s">
        <v>29</v>
      </c>
      <c r="D27" s="13">
        <v>6518</v>
      </c>
      <c r="J27" s="13">
        <v>850</v>
      </c>
      <c r="K27" s="13">
        <v>910</v>
      </c>
      <c r="L27" s="13">
        <v>780</v>
      </c>
      <c r="M27" s="13">
        <v>700</v>
      </c>
      <c r="N27" s="13">
        <v>370</v>
      </c>
      <c r="O27" s="13">
        <v>555</v>
      </c>
      <c r="P27" s="13">
        <v>370</v>
      </c>
      <c r="Q27" s="13">
        <v>405</v>
      </c>
      <c r="R27" s="13">
        <v>410</v>
      </c>
      <c r="S27" s="13">
        <v>358</v>
      </c>
      <c r="T27" s="13">
        <v>355</v>
      </c>
      <c r="U27" s="13">
        <v>455</v>
      </c>
    </row>
    <row r="28" spans="1:21" x14ac:dyDescent="0.3">
      <c r="A28" s="36"/>
      <c r="B28" s="36"/>
      <c r="C28" t="s">
        <v>30</v>
      </c>
      <c r="D28" s="13">
        <v>2.9169999999999998</v>
      </c>
      <c r="J28" s="13">
        <v>3.26</v>
      </c>
      <c r="K28" s="13">
        <v>3.3460000000000001</v>
      </c>
      <c r="L28" s="13">
        <v>3.395</v>
      </c>
      <c r="M28" s="13">
        <v>3.1139999999999999</v>
      </c>
      <c r="N28" s="13">
        <v>2.9729999999999999</v>
      </c>
      <c r="O28" s="13">
        <v>2.7210000000000001</v>
      </c>
      <c r="P28" s="13">
        <v>1.9730000000000001</v>
      </c>
      <c r="Q28" s="13">
        <v>2.4039999999999999</v>
      </c>
      <c r="R28" s="13">
        <v>2.5369999999999999</v>
      </c>
      <c r="S28" s="13">
        <v>2.528</v>
      </c>
      <c r="T28" s="13">
        <v>2.508</v>
      </c>
      <c r="U28" s="13">
        <v>2.68</v>
      </c>
    </row>
    <row r="29" spans="1:21" x14ac:dyDescent="0.3">
      <c r="A29" s="36">
        <v>13010100000</v>
      </c>
      <c r="B29" s="36" t="s">
        <v>35</v>
      </c>
      <c r="C29" t="s">
        <v>26</v>
      </c>
      <c r="E29" s="13">
        <v>219</v>
      </c>
      <c r="F29" s="13">
        <v>219</v>
      </c>
      <c r="G29" s="13">
        <v>219</v>
      </c>
      <c r="H29" s="13">
        <v>219</v>
      </c>
      <c r="I29" s="13">
        <v>219</v>
      </c>
      <c r="J29" s="13">
        <v>219</v>
      </c>
      <c r="K29" s="13">
        <v>219</v>
      </c>
      <c r="L29" s="13">
        <v>219</v>
      </c>
      <c r="M29" s="13">
        <v>219</v>
      </c>
      <c r="N29" s="13">
        <v>219</v>
      </c>
      <c r="O29" s="13">
        <v>219</v>
      </c>
      <c r="P29" s="13">
        <v>219</v>
      </c>
      <c r="Q29" s="13">
        <v>219</v>
      </c>
      <c r="R29" s="13">
        <v>219</v>
      </c>
      <c r="S29" s="13">
        <v>219</v>
      </c>
      <c r="T29" s="13">
        <v>219</v>
      </c>
      <c r="U29" s="13">
        <v>219</v>
      </c>
    </row>
    <row r="30" spans="1:21" x14ac:dyDescent="0.3">
      <c r="A30" s="36"/>
      <c r="B30" s="36"/>
      <c r="C30" t="s">
        <v>27</v>
      </c>
      <c r="D30" s="13">
        <v>8</v>
      </c>
    </row>
    <row r="31" spans="1:21" x14ac:dyDescent="0.3">
      <c r="A31" s="36"/>
      <c r="B31" s="36"/>
      <c r="C31" t="s">
        <v>28</v>
      </c>
      <c r="D31" s="13">
        <v>10625</v>
      </c>
    </row>
    <row r="32" spans="1:21" x14ac:dyDescent="0.3">
      <c r="A32" s="36"/>
      <c r="B32" s="36"/>
      <c r="C32" t="s">
        <v>29</v>
      </c>
      <c r="D32" s="13">
        <v>85</v>
      </c>
      <c r="J32" s="13">
        <v>15</v>
      </c>
      <c r="K32" s="13">
        <v>16</v>
      </c>
      <c r="L32" s="13">
        <v>15</v>
      </c>
      <c r="M32" s="13">
        <v>14</v>
      </c>
      <c r="U32" s="13">
        <v>25</v>
      </c>
    </row>
    <row r="33" spans="1:21" x14ac:dyDescent="0.3">
      <c r="A33" s="36"/>
      <c r="B33" s="36"/>
      <c r="C33" t="s">
        <v>30</v>
      </c>
      <c r="D33" s="13">
        <v>1.52</v>
      </c>
      <c r="J33" s="13">
        <v>1.5</v>
      </c>
      <c r="K33" s="13">
        <v>1.52</v>
      </c>
      <c r="L33" s="13">
        <v>1.5</v>
      </c>
      <c r="M33" s="13">
        <v>1.6</v>
      </c>
      <c r="U33" s="13">
        <v>1.5</v>
      </c>
    </row>
    <row r="34" spans="1:21" x14ac:dyDescent="0.3">
      <c r="A34" s="36">
        <v>13010140000</v>
      </c>
      <c r="B34" s="36" t="s">
        <v>36</v>
      </c>
      <c r="C34" t="s">
        <v>26</v>
      </c>
      <c r="E34" s="13">
        <v>12</v>
      </c>
      <c r="F34" s="13">
        <v>12</v>
      </c>
      <c r="G34" s="13">
        <v>12</v>
      </c>
      <c r="H34" s="13">
        <v>12</v>
      </c>
      <c r="I34" s="13">
        <v>12</v>
      </c>
      <c r="J34" s="13">
        <v>12</v>
      </c>
      <c r="K34" s="13">
        <v>12</v>
      </c>
      <c r="L34" s="13">
        <v>12</v>
      </c>
      <c r="M34" s="13">
        <v>12</v>
      </c>
      <c r="N34" s="13">
        <v>12</v>
      </c>
      <c r="O34" s="13">
        <v>12</v>
      </c>
      <c r="P34" s="13">
        <v>12</v>
      </c>
      <c r="Q34" s="13">
        <v>12</v>
      </c>
      <c r="R34" s="13">
        <v>12</v>
      </c>
      <c r="S34" s="13">
        <v>12</v>
      </c>
      <c r="T34" s="13">
        <v>12</v>
      </c>
      <c r="U34" s="13">
        <v>12</v>
      </c>
    </row>
    <row r="35" spans="1:21" x14ac:dyDescent="0.3">
      <c r="A35" s="36"/>
      <c r="B35" s="36"/>
      <c r="C35" t="s">
        <v>27</v>
      </c>
      <c r="D35" s="13">
        <v>2</v>
      </c>
    </row>
    <row r="36" spans="1:21" x14ac:dyDescent="0.3">
      <c r="A36" s="36"/>
      <c r="B36" s="36"/>
      <c r="C36" t="s">
        <v>28</v>
      </c>
      <c r="D36" s="13">
        <v>14500</v>
      </c>
    </row>
    <row r="37" spans="1:21" x14ac:dyDescent="0.3">
      <c r="A37" s="36"/>
      <c r="B37" s="36"/>
      <c r="C37" t="s">
        <v>29</v>
      </c>
      <c r="D37" s="13">
        <v>29</v>
      </c>
      <c r="J37" s="13">
        <v>8</v>
      </c>
      <c r="K37" s="13">
        <v>8</v>
      </c>
      <c r="L37" s="13">
        <v>5</v>
      </c>
      <c r="M37" s="13">
        <v>4</v>
      </c>
      <c r="U37" s="13">
        <v>4</v>
      </c>
    </row>
    <row r="38" spans="1:21" x14ac:dyDescent="0.3">
      <c r="A38" s="36"/>
      <c r="B38" s="36"/>
      <c r="C38" t="s">
        <v>30</v>
      </c>
      <c r="D38" s="13">
        <v>3.0550000000000002</v>
      </c>
      <c r="J38" s="13">
        <v>3</v>
      </c>
      <c r="K38" s="13">
        <v>3.2</v>
      </c>
      <c r="L38" s="13">
        <v>3</v>
      </c>
      <c r="M38" s="13">
        <v>3</v>
      </c>
      <c r="U38" s="13">
        <v>3</v>
      </c>
    </row>
    <row r="39" spans="1:21" x14ac:dyDescent="0.3">
      <c r="A39" s="36">
        <v>13010480000</v>
      </c>
      <c r="B39" s="36" t="s">
        <v>37</v>
      </c>
      <c r="C39" t="s">
        <v>26</v>
      </c>
      <c r="E39" s="13">
        <v>3</v>
      </c>
      <c r="F39" s="13">
        <v>3</v>
      </c>
      <c r="G39" s="13">
        <v>3</v>
      </c>
      <c r="H39" s="13">
        <v>3</v>
      </c>
      <c r="I39" s="13">
        <v>3</v>
      </c>
      <c r="J39" s="13">
        <v>3</v>
      </c>
      <c r="K39" s="13">
        <v>3</v>
      </c>
      <c r="L39" s="13">
        <v>3</v>
      </c>
      <c r="M39" s="13">
        <v>3</v>
      </c>
      <c r="N39" s="13">
        <v>3</v>
      </c>
      <c r="O39" s="13">
        <v>3</v>
      </c>
      <c r="P39" s="13">
        <v>3</v>
      </c>
      <c r="Q39" s="13">
        <v>3</v>
      </c>
      <c r="R39" s="13">
        <v>3</v>
      </c>
      <c r="S39" s="13">
        <v>3</v>
      </c>
      <c r="T39" s="13">
        <v>3</v>
      </c>
      <c r="U39" s="13">
        <v>3</v>
      </c>
    </row>
    <row r="40" spans="1:21" x14ac:dyDescent="0.3">
      <c r="A40" s="36"/>
      <c r="B40" s="36"/>
      <c r="C40" t="s">
        <v>27</v>
      </c>
      <c r="D40" s="13">
        <v>3</v>
      </c>
    </row>
    <row r="41" spans="1:21" x14ac:dyDescent="0.3">
      <c r="A41" s="36"/>
      <c r="B41" s="36"/>
      <c r="C41" t="s">
        <v>28</v>
      </c>
      <c r="D41" s="13">
        <v>8333.3330000000005</v>
      </c>
    </row>
    <row r="42" spans="1:21" x14ac:dyDescent="0.3">
      <c r="A42" s="36"/>
      <c r="B42" s="36"/>
      <c r="C42" t="s">
        <v>29</v>
      </c>
      <c r="D42" s="13">
        <v>25</v>
      </c>
      <c r="J42" s="13">
        <v>5</v>
      </c>
      <c r="K42" s="13">
        <v>5</v>
      </c>
      <c r="L42" s="13">
        <v>6</v>
      </c>
      <c r="M42" s="13">
        <v>5</v>
      </c>
      <c r="U42" s="13">
        <v>4</v>
      </c>
    </row>
    <row r="43" spans="1:21" x14ac:dyDescent="0.3">
      <c r="A43" s="36"/>
      <c r="B43" s="36"/>
      <c r="C43" t="s">
        <v>30</v>
      </c>
      <c r="D43" s="13">
        <v>1.5740000000000001</v>
      </c>
      <c r="J43" s="13">
        <v>1.5</v>
      </c>
      <c r="K43" s="13">
        <v>1.65</v>
      </c>
      <c r="L43" s="13">
        <v>1.6</v>
      </c>
      <c r="M43" s="13">
        <v>1.6</v>
      </c>
      <c r="U43" s="13">
        <v>1.5</v>
      </c>
    </row>
    <row r="44" spans="1:21" x14ac:dyDescent="0.3">
      <c r="A44" s="36">
        <v>13010170102</v>
      </c>
      <c r="B44" s="36" t="s">
        <v>38</v>
      </c>
      <c r="C44" t="s">
        <v>26</v>
      </c>
      <c r="E44" s="13">
        <v>53</v>
      </c>
      <c r="F44" s="13">
        <v>53</v>
      </c>
      <c r="G44" s="13">
        <v>53</v>
      </c>
      <c r="H44" s="13">
        <v>53</v>
      </c>
      <c r="I44" s="13">
        <v>53</v>
      </c>
      <c r="J44" s="13">
        <v>53</v>
      </c>
      <c r="K44" s="13">
        <v>53</v>
      </c>
      <c r="L44" s="13">
        <v>53</v>
      </c>
      <c r="M44" s="13">
        <v>53</v>
      </c>
      <c r="N44" s="13">
        <v>53</v>
      </c>
      <c r="O44" s="13">
        <v>53</v>
      </c>
      <c r="P44" s="13">
        <v>53</v>
      </c>
      <c r="Q44" s="13">
        <v>53</v>
      </c>
      <c r="R44" s="13">
        <v>53</v>
      </c>
      <c r="S44" s="13">
        <v>53</v>
      </c>
      <c r="T44" s="13">
        <v>53</v>
      </c>
      <c r="U44" s="13">
        <v>53</v>
      </c>
    </row>
    <row r="45" spans="1:21" x14ac:dyDescent="0.3">
      <c r="A45" s="36"/>
      <c r="B45" s="36"/>
      <c r="C45" t="s">
        <v>27</v>
      </c>
      <c r="D45" s="13">
        <v>35</v>
      </c>
    </row>
    <row r="46" spans="1:21" x14ac:dyDescent="0.3">
      <c r="A46" s="36"/>
      <c r="B46" s="36"/>
      <c r="C46" t="s">
        <v>28</v>
      </c>
      <c r="D46" s="13">
        <v>14457.142</v>
      </c>
    </row>
    <row r="47" spans="1:21" x14ac:dyDescent="0.3">
      <c r="A47" s="36"/>
      <c r="B47" s="36"/>
      <c r="C47" t="s">
        <v>29</v>
      </c>
      <c r="D47" s="13">
        <v>506</v>
      </c>
      <c r="J47" s="13">
        <v>39</v>
      </c>
      <c r="K47" s="13">
        <v>45</v>
      </c>
      <c r="L47" s="13">
        <v>45</v>
      </c>
      <c r="M47" s="13">
        <v>44</v>
      </c>
      <c r="N47" s="13">
        <v>41</v>
      </c>
      <c r="O47" s="13">
        <v>41</v>
      </c>
      <c r="P47" s="13">
        <v>39</v>
      </c>
      <c r="Q47" s="13">
        <v>42</v>
      </c>
      <c r="R47" s="13">
        <v>41</v>
      </c>
      <c r="S47" s="13">
        <v>38</v>
      </c>
      <c r="T47" s="13">
        <v>44</v>
      </c>
      <c r="U47" s="13">
        <v>47</v>
      </c>
    </row>
    <row r="48" spans="1:21" x14ac:dyDescent="0.3">
      <c r="A48" s="36"/>
      <c r="B48" s="36"/>
      <c r="C48" t="s">
        <v>30</v>
      </c>
      <c r="D48" s="13">
        <v>1.5409999999999999</v>
      </c>
      <c r="J48" s="13">
        <v>1.581</v>
      </c>
      <c r="K48" s="13">
        <v>1.367</v>
      </c>
      <c r="L48" s="13">
        <v>1.3640000000000001</v>
      </c>
      <c r="M48" s="13">
        <v>1.42</v>
      </c>
      <c r="N48" s="13">
        <v>1.3939999999999999</v>
      </c>
      <c r="O48" s="13">
        <v>1.373</v>
      </c>
      <c r="P48" s="13">
        <v>1.474</v>
      </c>
      <c r="Q48" s="13">
        <v>1.5449999999999999</v>
      </c>
      <c r="R48" s="13">
        <v>1.6180000000000001</v>
      </c>
      <c r="S48" s="13">
        <v>1.7210000000000001</v>
      </c>
      <c r="T48" s="13">
        <v>1.8640000000000001</v>
      </c>
      <c r="U48" s="13">
        <v>1.7689999999999999</v>
      </c>
    </row>
    <row r="49" spans="1:21" x14ac:dyDescent="0.3">
      <c r="A49" s="36">
        <v>13010180000</v>
      </c>
      <c r="B49" s="36" t="s">
        <v>39</v>
      </c>
      <c r="C49" t="s">
        <v>26</v>
      </c>
      <c r="E49" s="13">
        <v>9</v>
      </c>
      <c r="F49" s="13">
        <v>9</v>
      </c>
      <c r="G49" s="13">
        <v>9</v>
      </c>
      <c r="H49" s="13">
        <v>9</v>
      </c>
      <c r="I49" s="13">
        <v>9</v>
      </c>
      <c r="J49" s="13">
        <v>9</v>
      </c>
      <c r="K49" s="13">
        <v>9</v>
      </c>
      <c r="L49" s="13">
        <v>9</v>
      </c>
      <c r="M49" s="13">
        <v>9</v>
      </c>
      <c r="N49" s="13">
        <v>9</v>
      </c>
      <c r="O49" s="13">
        <v>9</v>
      </c>
      <c r="P49" s="13">
        <v>9</v>
      </c>
      <c r="Q49" s="13">
        <v>9</v>
      </c>
      <c r="R49" s="13">
        <v>9</v>
      </c>
      <c r="S49" s="13">
        <v>9</v>
      </c>
      <c r="T49" s="13">
        <v>9</v>
      </c>
      <c r="U49" s="13">
        <v>9</v>
      </c>
    </row>
    <row r="50" spans="1:21" x14ac:dyDescent="0.3">
      <c r="A50" s="36"/>
      <c r="B50" s="36"/>
      <c r="C50" t="s">
        <v>27</v>
      </c>
      <c r="D50" s="13">
        <v>5</v>
      </c>
    </row>
    <row r="51" spans="1:21" x14ac:dyDescent="0.3">
      <c r="A51" s="36"/>
      <c r="B51" s="36"/>
      <c r="C51" t="s">
        <v>28</v>
      </c>
      <c r="D51" s="13">
        <v>8200</v>
      </c>
    </row>
    <row r="52" spans="1:21" x14ac:dyDescent="0.3">
      <c r="A52" s="36"/>
      <c r="B52" s="36"/>
      <c r="C52" t="s">
        <v>29</v>
      </c>
      <c r="D52" s="13">
        <v>41</v>
      </c>
      <c r="J52" s="13">
        <v>8</v>
      </c>
      <c r="K52" s="13">
        <v>8</v>
      </c>
      <c r="L52" s="13">
        <v>7</v>
      </c>
      <c r="M52" s="13">
        <v>8</v>
      </c>
      <c r="U52" s="13">
        <v>10</v>
      </c>
    </row>
    <row r="53" spans="1:21" x14ac:dyDescent="0.3">
      <c r="A53" s="36"/>
      <c r="B53" s="36"/>
      <c r="C53" t="s">
        <v>30</v>
      </c>
      <c r="D53" s="13">
        <v>2.4660000000000002</v>
      </c>
      <c r="J53" s="13">
        <v>2.4500000000000002</v>
      </c>
      <c r="K53" s="13">
        <v>2.5</v>
      </c>
      <c r="L53" s="13">
        <v>2.5</v>
      </c>
      <c r="M53" s="13">
        <v>2.5</v>
      </c>
      <c r="U53" s="13">
        <v>2.4</v>
      </c>
    </row>
    <row r="54" spans="1:21" x14ac:dyDescent="0.3">
      <c r="A54" s="36">
        <v>14010070000</v>
      </c>
      <c r="B54" s="36" t="s">
        <v>40</v>
      </c>
      <c r="C54" t="s">
        <v>26</v>
      </c>
      <c r="E54" s="13">
        <v>59</v>
      </c>
      <c r="F54" s="13">
        <v>72</v>
      </c>
      <c r="G54" s="13">
        <v>96</v>
      </c>
      <c r="H54" s="13">
        <v>96</v>
      </c>
      <c r="I54" s="13">
        <v>96</v>
      </c>
      <c r="J54" s="13">
        <v>37</v>
      </c>
      <c r="K54" s="13">
        <v>24</v>
      </c>
      <c r="Q54" s="13">
        <v>53</v>
      </c>
      <c r="R54" s="13">
        <v>53</v>
      </c>
      <c r="S54" s="13">
        <v>53</v>
      </c>
      <c r="T54" s="13">
        <v>53</v>
      </c>
      <c r="U54" s="13">
        <v>68</v>
      </c>
    </row>
    <row r="55" spans="1:21" x14ac:dyDescent="0.3">
      <c r="A55" s="36"/>
      <c r="B55" s="36"/>
      <c r="C55" t="s">
        <v>41</v>
      </c>
      <c r="D55" s="13">
        <v>96</v>
      </c>
      <c r="E55" s="13">
        <v>59</v>
      </c>
      <c r="F55" s="13">
        <v>13</v>
      </c>
      <c r="G55" s="13">
        <v>24</v>
      </c>
    </row>
    <row r="56" spans="1:21" x14ac:dyDescent="0.3">
      <c r="A56" s="36"/>
      <c r="B56" s="36"/>
      <c r="C56" t="s">
        <v>27</v>
      </c>
      <c r="D56" s="13">
        <v>96</v>
      </c>
      <c r="J56" s="13">
        <v>59</v>
      </c>
      <c r="K56" s="13">
        <v>13</v>
      </c>
      <c r="L56" s="13">
        <v>24</v>
      </c>
    </row>
    <row r="57" spans="1:21" x14ac:dyDescent="0.3">
      <c r="A57" s="36"/>
      <c r="B57" s="36"/>
      <c r="C57" t="s">
        <v>28</v>
      </c>
      <c r="D57" s="13">
        <v>9583.3330000000005</v>
      </c>
      <c r="J57" s="13">
        <v>10254.236999999999</v>
      </c>
      <c r="K57" s="13">
        <v>8076.9229999999998</v>
      </c>
      <c r="L57" s="13">
        <v>8750</v>
      </c>
    </row>
    <row r="58" spans="1:21" x14ac:dyDescent="0.3">
      <c r="A58" s="36"/>
      <c r="B58" s="36"/>
      <c r="C58" t="s">
        <v>29</v>
      </c>
      <c r="D58" s="13">
        <v>920</v>
      </c>
      <c r="J58" s="13">
        <v>605</v>
      </c>
      <c r="K58" s="13">
        <v>105</v>
      </c>
      <c r="L58" s="13">
        <v>210</v>
      </c>
    </row>
    <row r="59" spans="1:21" x14ac:dyDescent="0.3">
      <c r="A59" s="36"/>
      <c r="B59" s="36"/>
      <c r="C59" t="s">
        <v>30</v>
      </c>
      <c r="D59" s="13">
        <v>0.81399999999999995</v>
      </c>
      <c r="J59" s="13">
        <v>0.80400000000000005</v>
      </c>
      <c r="K59" s="13">
        <v>0.8</v>
      </c>
      <c r="L59" s="13">
        <v>0.85</v>
      </c>
    </row>
    <row r="60" spans="1:21" x14ac:dyDescent="0.3">
      <c r="A60" s="36">
        <v>13010210000</v>
      </c>
      <c r="B60" s="36" t="s">
        <v>42</v>
      </c>
      <c r="C60" t="s">
        <v>26</v>
      </c>
      <c r="E60" s="13">
        <v>1937</v>
      </c>
      <c r="F60" s="13">
        <v>1937</v>
      </c>
      <c r="G60" s="13">
        <v>1937</v>
      </c>
      <c r="H60" s="13">
        <v>1937</v>
      </c>
      <c r="I60" s="13">
        <v>1937</v>
      </c>
      <c r="J60" s="13">
        <v>1937</v>
      </c>
      <c r="K60" s="13">
        <v>1937</v>
      </c>
      <c r="L60" s="13">
        <v>1937</v>
      </c>
      <c r="M60" s="13">
        <v>1937</v>
      </c>
      <c r="N60" s="13">
        <v>1937</v>
      </c>
      <c r="O60" s="13">
        <v>1937</v>
      </c>
      <c r="P60" s="13">
        <v>1937</v>
      </c>
      <c r="Q60" s="13">
        <v>1937</v>
      </c>
      <c r="R60" s="13">
        <v>1937</v>
      </c>
      <c r="S60" s="13">
        <v>1937</v>
      </c>
      <c r="T60" s="13">
        <v>1937</v>
      </c>
      <c r="U60" s="13">
        <v>1937</v>
      </c>
    </row>
    <row r="61" spans="1:21" x14ac:dyDescent="0.3">
      <c r="A61" s="36"/>
      <c r="B61" s="36"/>
      <c r="C61" t="s">
        <v>27</v>
      </c>
      <c r="D61" s="13">
        <v>685</v>
      </c>
    </row>
    <row r="62" spans="1:21" x14ac:dyDescent="0.3">
      <c r="A62" s="36"/>
      <c r="B62" s="36"/>
      <c r="C62" t="s">
        <v>28</v>
      </c>
      <c r="D62" s="13">
        <v>9839.4159999999993</v>
      </c>
    </row>
    <row r="63" spans="1:21" x14ac:dyDescent="0.3">
      <c r="A63" s="36"/>
      <c r="B63" s="36"/>
      <c r="C63" t="s">
        <v>29</v>
      </c>
      <c r="D63" s="13">
        <v>6740</v>
      </c>
      <c r="J63" s="13">
        <v>1290</v>
      </c>
      <c r="K63" s="13">
        <v>1640</v>
      </c>
      <c r="L63" s="13">
        <v>1365</v>
      </c>
      <c r="M63" s="13">
        <v>1035</v>
      </c>
      <c r="N63" s="13">
        <v>210</v>
      </c>
      <c r="O63" s="13">
        <v>150</v>
      </c>
      <c r="U63" s="13">
        <v>1050</v>
      </c>
    </row>
    <row r="64" spans="1:21" x14ac:dyDescent="0.3">
      <c r="A64" s="36"/>
      <c r="B64" s="36"/>
      <c r="C64" t="s">
        <v>30</v>
      </c>
      <c r="D64" s="13">
        <v>1.0089999999999999</v>
      </c>
      <c r="J64" s="13">
        <v>1.0269999999999999</v>
      </c>
      <c r="K64" s="13">
        <v>1.0149999999999999</v>
      </c>
      <c r="L64" s="13">
        <v>1</v>
      </c>
      <c r="M64" s="13">
        <v>1</v>
      </c>
      <c r="N64" s="13">
        <v>1</v>
      </c>
      <c r="O64" s="13">
        <v>1</v>
      </c>
      <c r="U64" s="13">
        <v>1</v>
      </c>
    </row>
    <row r="65" spans="1:21" x14ac:dyDescent="0.3">
      <c r="A65" s="36">
        <v>13010220000</v>
      </c>
      <c r="B65" s="36" t="s">
        <v>43</v>
      </c>
      <c r="C65" t="s">
        <v>26</v>
      </c>
      <c r="E65" s="13">
        <v>153</v>
      </c>
      <c r="F65" s="13">
        <v>153</v>
      </c>
      <c r="G65" s="13">
        <v>153</v>
      </c>
      <c r="H65" s="13">
        <v>153</v>
      </c>
      <c r="I65" s="13">
        <v>153</v>
      </c>
      <c r="J65" s="13">
        <v>153</v>
      </c>
      <c r="K65" s="13">
        <v>153</v>
      </c>
      <c r="L65" s="13">
        <v>153</v>
      </c>
      <c r="M65" s="13">
        <v>153</v>
      </c>
      <c r="N65" s="13">
        <v>153</v>
      </c>
      <c r="O65" s="13">
        <v>153</v>
      </c>
      <c r="P65" s="13">
        <v>153</v>
      </c>
      <c r="Q65" s="13">
        <v>153</v>
      </c>
      <c r="R65" s="13">
        <v>153</v>
      </c>
      <c r="S65" s="13">
        <v>153</v>
      </c>
      <c r="T65" s="13">
        <v>153</v>
      </c>
      <c r="U65" s="13">
        <v>153</v>
      </c>
    </row>
    <row r="66" spans="1:21" x14ac:dyDescent="0.3">
      <c r="A66" s="36"/>
      <c r="B66" s="36"/>
      <c r="C66" t="s">
        <v>27</v>
      </c>
      <c r="D66" s="13">
        <v>61</v>
      </c>
    </row>
    <row r="67" spans="1:21" x14ac:dyDescent="0.3">
      <c r="A67" s="36"/>
      <c r="B67" s="36"/>
      <c r="C67" t="s">
        <v>28</v>
      </c>
      <c r="D67" s="13">
        <v>8065.5730000000003</v>
      </c>
    </row>
    <row r="68" spans="1:21" x14ac:dyDescent="0.3">
      <c r="A68" s="36"/>
      <c r="B68" s="36"/>
      <c r="C68" t="s">
        <v>29</v>
      </c>
      <c r="D68" s="13">
        <v>492</v>
      </c>
      <c r="J68" s="13">
        <v>66</v>
      </c>
      <c r="K68" s="13">
        <v>105</v>
      </c>
      <c r="L68" s="13">
        <v>110</v>
      </c>
      <c r="M68" s="13">
        <v>55</v>
      </c>
      <c r="N68" s="13">
        <v>47</v>
      </c>
      <c r="O68" s="13">
        <v>20</v>
      </c>
      <c r="U68" s="13">
        <v>89</v>
      </c>
    </row>
    <row r="69" spans="1:21" x14ac:dyDescent="0.3">
      <c r="A69" s="36"/>
      <c r="B69" s="36"/>
      <c r="C69" t="s">
        <v>30</v>
      </c>
      <c r="D69" s="13">
        <v>1.1890000000000001</v>
      </c>
      <c r="J69" s="13">
        <v>1.1359999999999999</v>
      </c>
      <c r="K69" s="13">
        <v>1.1619999999999999</v>
      </c>
      <c r="L69" s="13">
        <v>1.161</v>
      </c>
      <c r="M69" s="13">
        <v>1.236</v>
      </c>
      <c r="N69" s="13">
        <v>1.2929999999999999</v>
      </c>
      <c r="O69" s="13">
        <v>1.3</v>
      </c>
      <c r="U69" s="13">
        <v>1.1839999999999999</v>
      </c>
    </row>
    <row r="70" spans="1:21" x14ac:dyDescent="0.3">
      <c r="A70" s="36">
        <v>13010230000</v>
      </c>
      <c r="B70" s="36" t="s">
        <v>44</v>
      </c>
      <c r="C70" t="s">
        <v>26</v>
      </c>
      <c r="E70" s="13">
        <v>1656</v>
      </c>
      <c r="F70" s="13">
        <v>1656</v>
      </c>
      <c r="G70" s="13">
        <v>1656</v>
      </c>
      <c r="H70" s="13">
        <v>1656</v>
      </c>
      <c r="I70" s="13">
        <v>1656</v>
      </c>
      <c r="J70" s="13">
        <v>1656</v>
      </c>
      <c r="K70" s="13">
        <v>1656</v>
      </c>
      <c r="L70" s="13">
        <v>1656</v>
      </c>
      <c r="M70" s="13">
        <v>1656</v>
      </c>
      <c r="N70" s="13">
        <v>1656</v>
      </c>
      <c r="O70" s="13">
        <v>1656</v>
      </c>
      <c r="P70" s="13">
        <v>1656</v>
      </c>
      <c r="Q70" s="13">
        <v>1656</v>
      </c>
      <c r="R70" s="13">
        <v>1656</v>
      </c>
      <c r="S70" s="13">
        <v>1656</v>
      </c>
      <c r="T70" s="13">
        <v>1656</v>
      </c>
      <c r="U70" s="13">
        <v>1656</v>
      </c>
    </row>
    <row r="71" spans="1:21" x14ac:dyDescent="0.3">
      <c r="A71" s="36"/>
      <c r="B71" s="36"/>
      <c r="C71" t="s">
        <v>27</v>
      </c>
      <c r="D71" s="13">
        <v>796</v>
      </c>
    </row>
    <row r="72" spans="1:21" x14ac:dyDescent="0.3">
      <c r="A72" s="36"/>
      <c r="B72" s="36"/>
      <c r="C72" t="s">
        <v>28</v>
      </c>
      <c r="D72" s="13">
        <v>6641.9589999999998</v>
      </c>
    </row>
    <row r="73" spans="1:21" x14ac:dyDescent="0.3">
      <c r="A73" s="36"/>
      <c r="B73" s="36"/>
      <c r="C73" t="s">
        <v>29</v>
      </c>
      <c r="D73" s="13">
        <v>5287</v>
      </c>
      <c r="J73" s="13">
        <v>630</v>
      </c>
      <c r="K73" s="13">
        <v>660</v>
      </c>
      <c r="L73" s="13">
        <v>737</v>
      </c>
      <c r="M73" s="13">
        <v>700</v>
      </c>
      <c r="N73" s="13">
        <v>520</v>
      </c>
      <c r="O73" s="13">
        <v>403</v>
      </c>
      <c r="P73" s="13">
        <v>290</v>
      </c>
      <c r="Q73" s="13">
        <v>295</v>
      </c>
      <c r="R73" s="13">
        <v>247</v>
      </c>
      <c r="S73" s="13">
        <v>215</v>
      </c>
      <c r="T73" s="13">
        <v>215</v>
      </c>
      <c r="U73" s="13">
        <v>375</v>
      </c>
    </row>
    <row r="74" spans="1:21" x14ac:dyDescent="0.3">
      <c r="A74" s="36"/>
      <c r="B74" s="36"/>
      <c r="C74" t="s">
        <v>30</v>
      </c>
      <c r="D74" s="13">
        <v>1.39</v>
      </c>
      <c r="J74" s="13">
        <v>1.2829999999999999</v>
      </c>
      <c r="K74" s="13">
        <v>1.292</v>
      </c>
      <c r="L74" s="13">
        <v>1.2609999999999999</v>
      </c>
      <c r="M74" s="13">
        <v>1.244</v>
      </c>
      <c r="N74" s="13">
        <v>1.296</v>
      </c>
      <c r="O74" s="13">
        <v>1.4239999999999999</v>
      </c>
      <c r="P74" s="13">
        <v>1.5449999999999999</v>
      </c>
      <c r="Q74" s="13">
        <v>1.575</v>
      </c>
      <c r="R74" s="13">
        <v>1.5880000000000001</v>
      </c>
      <c r="S74" s="13">
        <v>1.69</v>
      </c>
      <c r="T74" s="13">
        <v>1.73</v>
      </c>
      <c r="U74" s="13">
        <v>1.6020000000000001</v>
      </c>
    </row>
    <row r="75" spans="1:21" x14ac:dyDescent="0.3">
      <c r="A75" s="36">
        <v>13010250000</v>
      </c>
      <c r="B75" s="36" t="s">
        <v>45</v>
      </c>
      <c r="C75" t="s">
        <v>26</v>
      </c>
      <c r="E75" s="13">
        <v>9</v>
      </c>
      <c r="F75" s="13">
        <v>9</v>
      </c>
      <c r="G75" s="13">
        <v>9</v>
      </c>
      <c r="H75" s="13">
        <v>9</v>
      </c>
      <c r="I75" s="13">
        <v>9</v>
      </c>
      <c r="J75" s="13">
        <v>9</v>
      </c>
      <c r="K75" s="13">
        <v>9</v>
      </c>
      <c r="L75" s="13">
        <v>9</v>
      </c>
      <c r="M75" s="13">
        <v>9</v>
      </c>
      <c r="N75" s="13">
        <v>9</v>
      </c>
      <c r="O75" s="13">
        <v>9</v>
      </c>
      <c r="P75" s="13">
        <v>9</v>
      </c>
      <c r="Q75" s="13">
        <v>9</v>
      </c>
      <c r="R75" s="13">
        <v>9</v>
      </c>
      <c r="S75" s="13">
        <v>9</v>
      </c>
      <c r="T75" s="13">
        <v>9</v>
      </c>
      <c r="U75" s="13">
        <v>9</v>
      </c>
    </row>
    <row r="76" spans="1:21" x14ac:dyDescent="0.3">
      <c r="A76" s="36"/>
      <c r="B76" s="36"/>
      <c r="C76" t="s">
        <v>27</v>
      </c>
      <c r="D76" s="13">
        <v>9</v>
      </c>
    </row>
    <row r="77" spans="1:21" x14ac:dyDescent="0.3">
      <c r="A77" s="36"/>
      <c r="B77" s="36"/>
      <c r="C77" t="s">
        <v>28</v>
      </c>
      <c r="D77" s="13">
        <v>7000</v>
      </c>
    </row>
    <row r="78" spans="1:21" x14ac:dyDescent="0.3">
      <c r="A78" s="36"/>
      <c r="B78" s="36"/>
      <c r="C78" t="s">
        <v>29</v>
      </c>
      <c r="D78" s="13">
        <v>63</v>
      </c>
      <c r="J78" s="13">
        <v>12</v>
      </c>
      <c r="K78" s="13">
        <v>12</v>
      </c>
      <c r="L78" s="13">
        <v>12</v>
      </c>
      <c r="M78" s="13">
        <v>12</v>
      </c>
      <c r="U78" s="13">
        <v>15</v>
      </c>
    </row>
    <row r="79" spans="1:21" x14ac:dyDescent="0.3">
      <c r="A79" s="36"/>
      <c r="B79" s="36"/>
      <c r="C79" t="s">
        <v>30</v>
      </c>
      <c r="D79" s="13">
        <v>1.6</v>
      </c>
      <c r="J79" s="13">
        <v>1.65</v>
      </c>
      <c r="K79" s="13">
        <v>1.5</v>
      </c>
      <c r="L79" s="13">
        <v>1.5</v>
      </c>
      <c r="M79" s="13">
        <v>1.5</v>
      </c>
      <c r="U79" s="13">
        <v>1.8</v>
      </c>
    </row>
    <row r="80" spans="1:21" x14ac:dyDescent="0.3">
      <c r="A80" s="36">
        <v>13010270000</v>
      </c>
      <c r="B80" s="36" t="s">
        <v>46</v>
      </c>
      <c r="C80" t="s">
        <v>26</v>
      </c>
      <c r="E80" s="13">
        <v>59</v>
      </c>
      <c r="F80" s="13">
        <v>59</v>
      </c>
      <c r="G80" s="13">
        <v>59</v>
      </c>
      <c r="H80" s="13">
        <v>59</v>
      </c>
      <c r="I80" s="13">
        <v>59</v>
      </c>
      <c r="J80" s="13">
        <v>59</v>
      </c>
      <c r="K80" s="13">
        <v>59</v>
      </c>
      <c r="L80" s="13">
        <v>59</v>
      </c>
      <c r="M80" s="13">
        <v>59</v>
      </c>
      <c r="N80" s="13">
        <v>59</v>
      </c>
      <c r="O80" s="13">
        <v>59</v>
      </c>
      <c r="P80" s="13">
        <v>59</v>
      </c>
      <c r="Q80" s="13">
        <v>59</v>
      </c>
      <c r="R80" s="13">
        <v>59</v>
      </c>
      <c r="S80" s="13">
        <v>59</v>
      </c>
      <c r="T80" s="13">
        <v>59</v>
      </c>
      <c r="U80" s="13">
        <v>59</v>
      </c>
    </row>
    <row r="81" spans="1:21" x14ac:dyDescent="0.3">
      <c r="A81" s="36"/>
      <c r="B81" s="36"/>
      <c r="C81" t="s">
        <v>27</v>
      </c>
      <c r="D81" s="13">
        <v>59</v>
      </c>
    </row>
    <row r="82" spans="1:21" x14ac:dyDescent="0.3">
      <c r="A82" s="36"/>
      <c r="B82" s="36"/>
      <c r="C82" t="s">
        <v>28</v>
      </c>
      <c r="D82" s="13">
        <v>7779.6610000000001</v>
      </c>
    </row>
    <row r="83" spans="1:21" x14ac:dyDescent="0.3">
      <c r="A83" s="36"/>
      <c r="B83" s="36"/>
      <c r="C83" t="s">
        <v>29</v>
      </c>
      <c r="D83" s="13">
        <v>459</v>
      </c>
      <c r="J83" s="13">
        <v>81</v>
      </c>
      <c r="K83" s="13">
        <v>90</v>
      </c>
      <c r="L83" s="13">
        <v>90</v>
      </c>
      <c r="M83" s="13">
        <v>83</v>
      </c>
      <c r="N83" s="13">
        <v>14</v>
      </c>
      <c r="O83" s="13">
        <v>11</v>
      </c>
      <c r="U83" s="13">
        <v>90</v>
      </c>
    </row>
    <row r="84" spans="1:21" x14ac:dyDescent="0.3">
      <c r="A84" s="36"/>
      <c r="B84" s="36"/>
      <c r="C84" t="s">
        <v>30</v>
      </c>
      <c r="D84" s="13">
        <v>1.333</v>
      </c>
      <c r="J84" s="13">
        <v>1.2589999999999999</v>
      </c>
      <c r="K84" s="13">
        <v>1.29</v>
      </c>
      <c r="L84" s="13">
        <v>1.3260000000000001</v>
      </c>
      <c r="M84" s="13">
        <v>1.365</v>
      </c>
      <c r="N84" s="13">
        <v>1.4710000000000001</v>
      </c>
      <c r="O84" s="13">
        <v>1.423</v>
      </c>
      <c r="U84" s="13">
        <v>1.389</v>
      </c>
    </row>
    <row r="85" spans="1:21" x14ac:dyDescent="0.3">
      <c r="A85" s="36">
        <v>13020070000</v>
      </c>
      <c r="B85" s="36" t="s">
        <v>47</v>
      </c>
      <c r="C85" t="s">
        <v>26</v>
      </c>
      <c r="E85" s="13">
        <v>7</v>
      </c>
      <c r="F85" s="13">
        <v>7</v>
      </c>
      <c r="G85" s="13">
        <v>7</v>
      </c>
      <c r="H85" s="13">
        <v>7</v>
      </c>
      <c r="I85" s="13">
        <v>7</v>
      </c>
      <c r="J85" s="13">
        <v>7</v>
      </c>
      <c r="K85" s="13">
        <v>7</v>
      </c>
      <c r="L85" s="13">
        <v>7</v>
      </c>
      <c r="M85" s="13">
        <v>7</v>
      </c>
      <c r="N85" s="13">
        <v>7</v>
      </c>
      <c r="O85" s="13">
        <v>7</v>
      </c>
      <c r="P85" s="13">
        <v>7</v>
      </c>
      <c r="Q85" s="13">
        <v>7</v>
      </c>
      <c r="R85" s="13">
        <v>7</v>
      </c>
      <c r="S85" s="13">
        <v>7</v>
      </c>
      <c r="T85" s="13">
        <v>7</v>
      </c>
      <c r="U85" s="13">
        <v>7</v>
      </c>
    </row>
    <row r="86" spans="1:21" x14ac:dyDescent="0.3">
      <c r="A86" s="36"/>
      <c r="B86" s="36"/>
      <c r="C86" t="s">
        <v>27</v>
      </c>
      <c r="D86" s="13">
        <v>7</v>
      </c>
    </row>
    <row r="87" spans="1:21" x14ac:dyDescent="0.3">
      <c r="A87" s="36"/>
      <c r="B87" s="36"/>
      <c r="C87" t="s">
        <v>28</v>
      </c>
      <c r="D87" s="13">
        <v>3571.4279999999999</v>
      </c>
    </row>
    <row r="88" spans="1:21" x14ac:dyDescent="0.3">
      <c r="A88" s="36"/>
      <c r="B88" s="36"/>
      <c r="C88" t="s">
        <v>29</v>
      </c>
      <c r="D88" s="13">
        <v>25</v>
      </c>
      <c r="J88" s="13">
        <v>4</v>
      </c>
      <c r="K88" s="13">
        <v>3</v>
      </c>
      <c r="L88" s="13">
        <v>3</v>
      </c>
      <c r="M88" s="13">
        <v>4</v>
      </c>
      <c r="N88" s="13">
        <v>3</v>
      </c>
      <c r="U88" s="13">
        <v>8</v>
      </c>
    </row>
    <row r="89" spans="1:21" x14ac:dyDescent="0.3">
      <c r="A89" s="36"/>
      <c r="B89" s="36"/>
      <c r="C89" t="s">
        <v>30</v>
      </c>
      <c r="D89" s="13">
        <v>2.516</v>
      </c>
      <c r="J89" s="13">
        <v>2.5</v>
      </c>
      <c r="K89" s="13">
        <v>2.4500000000000002</v>
      </c>
      <c r="L89" s="13">
        <v>2.5</v>
      </c>
      <c r="M89" s="13">
        <v>2.4</v>
      </c>
      <c r="N89" s="13">
        <v>2.5499999999999998</v>
      </c>
      <c r="U89" s="13">
        <v>2.6</v>
      </c>
    </row>
    <row r="90" spans="1:21" x14ac:dyDescent="0.3">
      <c r="A90" s="36">
        <v>13010300000</v>
      </c>
      <c r="B90" s="36" t="s">
        <v>48</v>
      </c>
      <c r="C90" t="s">
        <v>26</v>
      </c>
      <c r="E90" s="13">
        <v>15</v>
      </c>
      <c r="F90" s="13">
        <v>15</v>
      </c>
      <c r="G90" s="13">
        <v>15</v>
      </c>
      <c r="H90" s="13">
        <v>15</v>
      </c>
      <c r="I90" s="13">
        <v>15</v>
      </c>
      <c r="J90" s="13">
        <v>15</v>
      </c>
      <c r="K90" s="13">
        <v>15</v>
      </c>
      <c r="L90" s="13">
        <v>15</v>
      </c>
      <c r="M90" s="13">
        <v>15</v>
      </c>
      <c r="N90" s="13">
        <v>15</v>
      </c>
      <c r="O90" s="13">
        <v>15</v>
      </c>
      <c r="P90" s="13">
        <v>15</v>
      </c>
      <c r="Q90" s="13">
        <v>15</v>
      </c>
      <c r="R90" s="13">
        <v>15</v>
      </c>
      <c r="S90" s="13">
        <v>15</v>
      </c>
      <c r="T90" s="13">
        <v>15</v>
      </c>
      <c r="U90" s="13">
        <v>15</v>
      </c>
    </row>
    <row r="91" spans="1:21" x14ac:dyDescent="0.3">
      <c r="A91" s="36"/>
      <c r="B91" s="36"/>
      <c r="C91" t="s">
        <v>27</v>
      </c>
      <c r="D91" s="13">
        <v>6</v>
      </c>
    </row>
    <row r="92" spans="1:21" x14ac:dyDescent="0.3">
      <c r="A92" s="36"/>
      <c r="B92" s="36"/>
      <c r="C92" t="s">
        <v>28</v>
      </c>
      <c r="D92" s="13">
        <v>9000</v>
      </c>
    </row>
    <row r="93" spans="1:21" x14ac:dyDescent="0.3">
      <c r="A93" s="36"/>
      <c r="B93" s="36"/>
      <c r="C93" t="s">
        <v>29</v>
      </c>
      <c r="D93" s="13">
        <v>54</v>
      </c>
      <c r="J93" s="13">
        <v>11</v>
      </c>
      <c r="K93" s="13">
        <v>11</v>
      </c>
      <c r="L93" s="13">
        <v>11</v>
      </c>
      <c r="M93" s="13">
        <v>11</v>
      </c>
      <c r="U93" s="13">
        <v>10</v>
      </c>
    </row>
    <row r="94" spans="1:21" x14ac:dyDescent="0.3">
      <c r="A94" s="36"/>
      <c r="B94" s="36"/>
      <c r="C94" t="s">
        <v>30</v>
      </c>
      <c r="D94" s="13">
        <v>1.4930000000000001</v>
      </c>
      <c r="J94" s="13">
        <v>1.464</v>
      </c>
      <c r="K94" s="13">
        <v>1.464</v>
      </c>
      <c r="L94" s="13">
        <v>1.5</v>
      </c>
      <c r="M94" s="13">
        <v>1.5</v>
      </c>
      <c r="U94" s="13">
        <v>1.54</v>
      </c>
    </row>
    <row r="95" spans="1:21" x14ac:dyDescent="0.3">
      <c r="A95" s="36">
        <v>13010320000</v>
      </c>
      <c r="B95" s="36" t="s">
        <v>49</v>
      </c>
      <c r="C95" t="s">
        <v>26</v>
      </c>
      <c r="E95" s="13">
        <v>2003</v>
      </c>
      <c r="F95" s="13">
        <v>2003</v>
      </c>
      <c r="G95" s="13">
        <v>2003</v>
      </c>
      <c r="H95" s="13">
        <v>2003</v>
      </c>
      <c r="I95" s="13">
        <v>2003</v>
      </c>
      <c r="J95" s="13">
        <v>2003</v>
      </c>
      <c r="K95" s="13">
        <v>2003</v>
      </c>
      <c r="L95" s="13">
        <v>2003</v>
      </c>
      <c r="M95" s="13">
        <v>2003</v>
      </c>
      <c r="N95" s="13">
        <v>2003</v>
      </c>
      <c r="O95" s="13">
        <v>2003</v>
      </c>
      <c r="P95" s="13">
        <v>2003</v>
      </c>
      <c r="Q95" s="13">
        <v>2003</v>
      </c>
      <c r="R95" s="13">
        <v>2003</v>
      </c>
      <c r="S95" s="13">
        <v>2003</v>
      </c>
      <c r="T95" s="13">
        <v>2003</v>
      </c>
      <c r="U95" s="13">
        <v>2003</v>
      </c>
    </row>
    <row r="96" spans="1:21" x14ac:dyDescent="0.3">
      <c r="A96" s="36"/>
      <c r="B96" s="36"/>
      <c r="C96" t="s">
        <v>27</v>
      </c>
      <c r="D96" s="13">
        <v>945</v>
      </c>
    </row>
    <row r="97" spans="1:21" x14ac:dyDescent="0.3">
      <c r="A97" s="36"/>
      <c r="B97" s="36"/>
      <c r="C97" t="s">
        <v>28</v>
      </c>
      <c r="D97" s="13">
        <v>6941.7979999999998</v>
      </c>
    </row>
    <row r="98" spans="1:21" x14ac:dyDescent="0.3">
      <c r="A98" s="36"/>
      <c r="B98" s="36"/>
      <c r="C98" t="s">
        <v>29</v>
      </c>
      <c r="D98" s="13">
        <v>6560</v>
      </c>
      <c r="J98" s="13">
        <v>1052</v>
      </c>
      <c r="K98" s="13">
        <v>1060</v>
      </c>
      <c r="L98" s="13">
        <v>1045</v>
      </c>
      <c r="M98" s="13">
        <v>868</v>
      </c>
      <c r="N98" s="13">
        <v>600</v>
      </c>
      <c r="O98" s="13">
        <v>490</v>
      </c>
      <c r="P98" s="13">
        <v>385</v>
      </c>
      <c r="Q98" s="13">
        <v>220</v>
      </c>
      <c r="R98" s="13">
        <v>145</v>
      </c>
      <c r="S98" s="13">
        <v>118</v>
      </c>
      <c r="T98" s="13">
        <v>97</v>
      </c>
      <c r="U98" s="13">
        <v>480</v>
      </c>
    </row>
    <row r="99" spans="1:21" x14ac:dyDescent="0.3">
      <c r="A99" s="36"/>
      <c r="B99" s="36"/>
      <c r="C99" t="s">
        <v>30</v>
      </c>
      <c r="D99" s="13">
        <v>3.2029999999999998</v>
      </c>
      <c r="J99" s="13">
        <v>3.1579999999999999</v>
      </c>
      <c r="K99" s="13">
        <v>3.1230000000000002</v>
      </c>
      <c r="L99" s="13">
        <v>3.0739999999999998</v>
      </c>
      <c r="M99" s="13">
        <v>3.1</v>
      </c>
      <c r="N99" s="13">
        <v>2.9129999999999998</v>
      </c>
      <c r="O99" s="13">
        <v>3</v>
      </c>
      <c r="P99" s="13">
        <v>3.0449999999999999</v>
      </c>
      <c r="Q99" s="13">
        <v>3.2</v>
      </c>
      <c r="R99" s="13">
        <v>3.8210000000000002</v>
      </c>
      <c r="S99" s="13">
        <v>3.7050000000000001</v>
      </c>
      <c r="T99" s="13">
        <v>4.4539999999999997</v>
      </c>
      <c r="U99" s="13">
        <v>4.085</v>
      </c>
    </row>
    <row r="100" spans="1:21" x14ac:dyDescent="0.3">
      <c r="A100" s="36">
        <v>15010040000</v>
      </c>
      <c r="B100" s="36" t="s">
        <v>50</v>
      </c>
      <c r="C100" t="s">
        <v>26</v>
      </c>
      <c r="E100" s="13">
        <v>32</v>
      </c>
      <c r="F100" s="13">
        <v>32</v>
      </c>
      <c r="G100" s="13">
        <v>32</v>
      </c>
      <c r="H100" s="13">
        <v>32</v>
      </c>
      <c r="I100" s="13">
        <v>32</v>
      </c>
      <c r="J100" s="13">
        <v>32</v>
      </c>
      <c r="K100" s="13">
        <v>32</v>
      </c>
      <c r="L100" s="13">
        <v>32</v>
      </c>
      <c r="M100" s="13">
        <v>32</v>
      </c>
      <c r="N100" s="13">
        <v>32</v>
      </c>
      <c r="O100" s="13">
        <v>32</v>
      </c>
      <c r="P100" s="13">
        <v>32</v>
      </c>
      <c r="Q100" s="13">
        <v>32</v>
      </c>
      <c r="R100" s="13">
        <v>32</v>
      </c>
      <c r="S100" s="13">
        <v>32</v>
      </c>
      <c r="T100" s="13">
        <v>32</v>
      </c>
      <c r="U100" s="13">
        <v>32</v>
      </c>
    </row>
    <row r="101" spans="1:21" x14ac:dyDescent="0.3">
      <c r="A101" s="36"/>
      <c r="B101" s="36"/>
      <c r="C101" t="s">
        <v>27</v>
      </c>
      <c r="D101" s="13">
        <v>32</v>
      </c>
    </row>
    <row r="102" spans="1:21" x14ac:dyDescent="0.3">
      <c r="A102" s="36"/>
      <c r="B102" s="36"/>
      <c r="C102" t="s">
        <v>28</v>
      </c>
      <c r="D102" s="13">
        <v>13093.75</v>
      </c>
    </row>
    <row r="103" spans="1:21" x14ac:dyDescent="0.3">
      <c r="A103" s="36"/>
      <c r="B103" s="36"/>
      <c r="C103" t="s">
        <v>29</v>
      </c>
      <c r="D103" s="13">
        <v>419</v>
      </c>
      <c r="J103" s="13">
        <v>27</v>
      </c>
      <c r="K103" s="13">
        <v>33</v>
      </c>
      <c r="L103" s="13">
        <v>38</v>
      </c>
      <c r="M103" s="13">
        <v>35</v>
      </c>
      <c r="N103" s="13">
        <v>35</v>
      </c>
      <c r="O103" s="13">
        <v>33</v>
      </c>
      <c r="P103" s="13">
        <v>33</v>
      </c>
      <c r="Q103" s="13">
        <v>32</v>
      </c>
      <c r="R103" s="13">
        <v>34</v>
      </c>
      <c r="S103" s="13">
        <v>35</v>
      </c>
      <c r="T103" s="13">
        <v>36</v>
      </c>
      <c r="U103" s="13">
        <v>48</v>
      </c>
    </row>
    <row r="104" spans="1:21" x14ac:dyDescent="0.3">
      <c r="A104" s="36"/>
      <c r="B104" s="36"/>
      <c r="C104" t="s">
        <v>30</v>
      </c>
      <c r="D104" s="13">
        <v>1.5529999999999999</v>
      </c>
      <c r="J104" s="13">
        <v>1.411</v>
      </c>
      <c r="K104" s="13">
        <v>1.4970000000000001</v>
      </c>
      <c r="L104" s="13">
        <v>1.454</v>
      </c>
      <c r="M104" s="13">
        <v>1.454</v>
      </c>
      <c r="N104" s="13">
        <v>1.464</v>
      </c>
      <c r="O104" s="13">
        <v>1.518</v>
      </c>
      <c r="P104" s="13">
        <v>1.5249999999999999</v>
      </c>
      <c r="Q104" s="13">
        <v>1.58</v>
      </c>
      <c r="R104" s="13">
        <v>1.5620000000000001</v>
      </c>
      <c r="S104" s="13">
        <v>1.671</v>
      </c>
      <c r="T104" s="13">
        <v>1.661</v>
      </c>
      <c r="U104" s="13">
        <v>1.738</v>
      </c>
    </row>
    <row r="105" spans="1:21" x14ac:dyDescent="0.3">
      <c r="A105" s="36">
        <v>13020120000</v>
      </c>
      <c r="B105" s="36" t="s">
        <v>51</v>
      </c>
      <c r="C105" t="s">
        <v>26</v>
      </c>
      <c r="E105" s="13">
        <v>1002</v>
      </c>
      <c r="F105" s="13">
        <v>1002</v>
      </c>
      <c r="G105" s="13">
        <v>1002</v>
      </c>
      <c r="H105" s="13">
        <v>1002</v>
      </c>
      <c r="I105" s="13">
        <v>1002</v>
      </c>
      <c r="J105" s="13">
        <v>1002</v>
      </c>
      <c r="K105" s="13">
        <v>1002</v>
      </c>
      <c r="L105" s="13">
        <v>1002</v>
      </c>
      <c r="M105" s="13">
        <v>1002</v>
      </c>
      <c r="N105" s="13">
        <v>1002</v>
      </c>
      <c r="O105" s="13">
        <v>1002</v>
      </c>
      <c r="P105" s="13">
        <v>1002</v>
      </c>
      <c r="Q105" s="13">
        <v>1002</v>
      </c>
      <c r="R105" s="13">
        <v>1002</v>
      </c>
      <c r="S105" s="13">
        <v>1002</v>
      </c>
      <c r="T105" s="13">
        <v>1002</v>
      </c>
      <c r="U105" s="13">
        <v>1002</v>
      </c>
    </row>
    <row r="106" spans="1:21" x14ac:dyDescent="0.3">
      <c r="A106" s="36"/>
      <c r="B106" s="36"/>
      <c r="C106" t="s">
        <v>27</v>
      </c>
      <c r="D106" s="13">
        <v>290</v>
      </c>
    </row>
    <row r="107" spans="1:21" x14ac:dyDescent="0.3">
      <c r="A107" s="36"/>
      <c r="B107" s="36"/>
      <c r="C107" t="s">
        <v>28</v>
      </c>
      <c r="D107" s="13">
        <v>8572.4130000000005</v>
      </c>
    </row>
    <row r="108" spans="1:21" x14ac:dyDescent="0.3">
      <c r="A108" s="36"/>
      <c r="B108" s="36"/>
      <c r="C108" t="s">
        <v>29</v>
      </c>
      <c r="D108" s="13">
        <v>2486</v>
      </c>
      <c r="J108" s="13">
        <v>265</v>
      </c>
      <c r="K108" s="13">
        <v>284</v>
      </c>
      <c r="L108" s="13">
        <v>292</v>
      </c>
      <c r="M108" s="13">
        <v>263</v>
      </c>
      <c r="N108" s="13">
        <v>220</v>
      </c>
      <c r="O108" s="13">
        <v>198</v>
      </c>
      <c r="P108" s="13">
        <v>193</v>
      </c>
      <c r="Q108" s="13">
        <v>165</v>
      </c>
      <c r="R108" s="13">
        <v>136</v>
      </c>
      <c r="S108" s="13">
        <v>115</v>
      </c>
      <c r="T108" s="13">
        <v>135</v>
      </c>
      <c r="U108" s="13">
        <v>220</v>
      </c>
    </row>
    <row r="109" spans="1:21" x14ac:dyDescent="0.3">
      <c r="A109" s="36"/>
      <c r="B109" s="36"/>
      <c r="C109" t="s">
        <v>30</v>
      </c>
      <c r="D109" s="13">
        <v>2.2839999999999998</v>
      </c>
      <c r="J109" s="13">
        <v>2.2090000000000001</v>
      </c>
      <c r="K109" s="13">
        <v>2.3220000000000001</v>
      </c>
      <c r="L109" s="13">
        <v>2.387</v>
      </c>
      <c r="M109" s="13">
        <v>2.2349999999999999</v>
      </c>
      <c r="N109" s="13">
        <v>2.1680000000000001</v>
      </c>
      <c r="O109" s="13">
        <v>2.4289999999999998</v>
      </c>
      <c r="P109" s="13">
        <v>2.3180000000000001</v>
      </c>
      <c r="Q109" s="13">
        <v>2.2679999999999998</v>
      </c>
      <c r="R109" s="13">
        <v>2.3220000000000001</v>
      </c>
      <c r="S109" s="13">
        <v>2.4220000000000002</v>
      </c>
      <c r="T109" s="13">
        <v>2.2959999999999998</v>
      </c>
      <c r="U109" s="13">
        <v>2.1110000000000002</v>
      </c>
    </row>
  </sheetData>
  <mergeCells count="43">
    <mergeCell ref="B105:B109"/>
    <mergeCell ref="A105:A109"/>
    <mergeCell ref="B90:B94"/>
    <mergeCell ref="A90:A94"/>
    <mergeCell ref="B95:B99"/>
    <mergeCell ref="A95:A99"/>
    <mergeCell ref="B100:B104"/>
    <mergeCell ref="A100:A104"/>
    <mergeCell ref="A75:A79"/>
    <mergeCell ref="B75:B79"/>
    <mergeCell ref="B80:B84"/>
    <mergeCell ref="A80:A84"/>
    <mergeCell ref="B85:B89"/>
    <mergeCell ref="A85:A89"/>
    <mergeCell ref="A60:A64"/>
    <mergeCell ref="B60:B64"/>
    <mergeCell ref="A65:A69"/>
    <mergeCell ref="B65:B69"/>
    <mergeCell ref="A70:A74"/>
    <mergeCell ref="B70:B74"/>
    <mergeCell ref="A44:A48"/>
    <mergeCell ref="B44:B48"/>
    <mergeCell ref="A49:A53"/>
    <mergeCell ref="B49:B53"/>
    <mergeCell ref="A54:A59"/>
    <mergeCell ref="B54:B59"/>
    <mergeCell ref="A29:A33"/>
    <mergeCell ref="B29:B33"/>
    <mergeCell ref="A34:A38"/>
    <mergeCell ref="B34:B38"/>
    <mergeCell ref="A39:A43"/>
    <mergeCell ref="B39:B43"/>
    <mergeCell ref="A12:A16"/>
    <mergeCell ref="B12:B16"/>
    <mergeCell ref="A19:A23"/>
    <mergeCell ref="B19:B23"/>
    <mergeCell ref="A24:A28"/>
    <mergeCell ref="B24:B28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2019-04-23T20:40:55Z</dcterms:created>
  <dcterms:modified xsi:type="dcterms:W3CDTF">2023-05-05T15:11:24Z</dcterms:modified>
</cp:coreProperties>
</file>