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<sst xmlns="http://schemas.openxmlformats.org/spreadsheetml/2006/main" count="177" uniqueCount="55">
  <si>
    <t xml:space="preserve">FECHA : </t>
  </si>
  <si>
    <t>DEPARTAMENTO</t>
  </si>
  <si>
    <t xml:space="preserve">PROVINCIA </t>
  </si>
  <si>
    <t>ANCASH</t>
  </si>
  <si>
    <t>HUARAZ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</si>
  <si>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</si>
  <si>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</si>
  <si>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</si>
  <si>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</si>
  <si>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</si>
  <si>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</si>
  <si>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</si>
  <si>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</si>
  <si>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</si>
  <si>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</si>
  <si>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</si>
  <si>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</si>
  <si>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</si>
  <si>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</si>
  <si>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</si>
  <si>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</si>
  <si>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</si>
  <si>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</si>
  <si>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</si>
  <si>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</si>
  <si>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</si>
  <si>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</si>
  <si>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</si>
  <si>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</si>
  <si>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</si>
  <si>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</si>
  <si>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</si>
  <si>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</si>
  <si>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ARVEJA GRANO VERDE</t>
  </si>
  <si>
    <t>CAPULI (PRUNUS SEROTINA SSP. CAPULI)</t>
  </si>
  <si>
    <t>CEBADA GRANO</t>
  </si>
  <si>
    <t>HABA GRANO SECO</t>
  </si>
  <si>
    <t>HABA GRANO VERDE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</si>
  <si>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</si>
  <si>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</si>
  <si>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</si>
  <si>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</si>
  <si>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</si>
  <si>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</si>
  <si>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</si>
  <si>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</si>
  <si>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</si>
  <si>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</si>
  <si>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</si>
  <si>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</si>
  <si>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TOMATE</t>
  </si>
  <si>
    <t>TRIGO BLANDO</t>
  </si>
  <si>
    <t>TUMBO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</si>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</sst>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tabSelected="1" workbookViewId="0">
      <selection activeCell="A130" sqref="A130:A134"/>
    </sheetView>
  </sheetViews>
  <sheetFormatPr baseColWidth="10" defaultRowHeight="14.4" x14ac:dyDescent="0.3"/>
  <cols>
    <col min="1" max="1" width="15.88671875" bestFit="1" customWidth="1"/>
    <col min="2" max="2" width="51.5546875" bestFit="1" customWidth="1"/>
    <col min="3" max="3" width="20.88671875" bestFit="1" customWidth="1"/>
    <col min="4" max="4" width="11.44140625" style="13"/>
    <col min="5" max="9" width="6.5546875" style="13" bestFit="1" customWidth="1"/>
    <col min="10" max="10" width="8.109375" style="13" bestFit="1" customWidth="1"/>
    <col min="11" max="16" width="9.109375" style="13" bestFit="1" customWidth="1"/>
    <col min="17" max="21" width="8.109375" style="13" bestFit="1" customWidth="1"/>
  </cols>
  <sheetData>
    <row r="1" spans="1:21" ht="15" x14ac:dyDescent="0.25">
      <c r="A1" t="s">
        <v>0</v>
      </c>
      <c r="B1" s="1">
        <f ca="1">NOW()</f>
        <v>45051.430949189817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465</v>
      </c>
      <c r="F12" s="13">
        <v>465</v>
      </c>
      <c r="G12" s="13">
        <v>465</v>
      </c>
      <c r="H12" s="13">
        <v>465</v>
      </c>
      <c r="I12" s="13">
        <v>465</v>
      </c>
      <c r="J12" s="13">
        <v>465</v>
      </c>
      <c r="K12" s="13">
        <v>465</v>
      </c>
      <c r="L12" s="13">
        <v>465</v>
      </c>
      <c r="M12" s="13">
        <v>465</v>
      </c>
      <c r="N12" s="13">
        <v>465</v>
      </c>
      <c r="O12" s="13">
        <v>465</v>
      </c>
      <c r="P12" s="13">
        <v>465</v>
      </c>
      <c r="Q12" s="13">
        <v>465</v>
      </c>
      <c r="R12" s="13">
        <v>465</v>
      </c>
      <c r="S12" s="13">
        <v>465</v>
      </c>
      <c r="T12" s="13">
        <v>465</v>
      </c>
      <c r="U12" s="13">
        <v>465</v>
      </c>
    </row>
    <row r="13" spans="1:21" x14ac:dyDescent="0.3">
      <c r="A13" s="36"/>
      <c r="B13" s="36"/>
      <c r="C13" t="s">
        <v>27</v>
      </c>
      <c r="D13" s="13">
        <v>465</v>
      </c>
    </row>
    <row r="14" spans="1:21" x14ac:dyDescent="0.3">
      <c r="A14" s="36"/>
      <c r="B14" s="36"/>
      <c r="C14" t="s">
        <v>28</v>
      </c>
      <c r="D14" s="13">
        <v>27976.344000000001</v>
      </c>
    </row>
    <row r="15" spans="1:21" x14ac:dyDescent="0.3">
      <c r="A15" s="36"/>
      <c r="B15" s="36"/>
      <c r="C15" t="s">
        <v>29</v>
      </c>
      <c r="D15" s="13">
        <v>13009</v>
      </c>
      <c r="J15" s="13">
        <v>1105</v>
      </c>
      <c r="K15" s="13">
        <v>1142</v>
      </c>
      <c r="L15" s="13">
        <v>1189</v>
      </c>
      <c r="M15" s="13">
        <v>1222</v>
      </c>
      <c r="N15" s="13">
        <v>1165</v>
      </c>
      <c r="O15" s="13">
        <v>1113</v>
      </c>
      <c r="P15" s="13">
        <v>1080</v>
      </c>
      <c r="Q15" s="13">
        <v>1026</v>
      </c>
      <c r="R15" s="13">
        <v>991</v>
      </c>
      <c r="S15" s="13">
        <v>960</v>
      </c>
      <c r="T15" s="13">
        <v>971</v>
      </c>
      <c r="U15" s="13">
        <v>1045</v>
      </c>
    </row>
    <row r="16" spans="1:21" x14ac:dyDescent="0.3">
      <c r="A16" s="36"/>
      <c r="B16" s="36"/>
      <c r="C16" t="s">
        <v>30</v>
      </c>
      <c r="D16" s="13">
        <v>0.246</v>
      </c>
      <c r="J16" s="13">
        <v>0.22900000000000001</v>
      </c>
      <c r="K16" s="13">
        <v>0.23699999999999999</v>
      </c>
      <c r="L16" s="13">
        <v>0.24</v>
      </c>
      <c r="M16" s="13">
        <v>0.24</v>
      </c>
      <c r="N16" s="13">
        <v>0.245</v>
      </c>
      <c r="O16" s="13">
        <v>0.245</v>
      </c>
      <c r="P16" s="13">
        <v>0.247</v>
      </c>
      <c r="Q16" s="13">
        <v>0.248</v>
      </c>
      <c r="R16" s="13">
        <v>0.249</v>
      </c>
      <c r="S16" s="13">
        <v>0.25900000000000001</v>
      </c>
      <c r="T16" s="13">
        <v>0.26</v>
      </c>
      <c r="U16" s="13">
        <v>0.26100000000000001</v>
      </c>
    </row>
    <row r="17" spans="1:21" x14ac:dyDescent="0.3">
      <c r="A17" s="36">
        <v>14060010000</v>
      </c>
      <c r="B17" s="36" t="s">
        <v>31</v>
      </c>
      <c r="C17" t="s">
        <v>26</v>
      </c>
      <c r="E17" s="13">
        <v>3</v>
      </c>
      <c r="H17" s="13">
        <v>41</v>
      </c>
      <c r="I17" s="13">
        <v>53</v>
      </c>
      <c r="J17" s="13">
        <v>81</v>
      </c>
      <c r="K17" s="13">
        <v>95</v>
      </c>
      <c r="L17" s="13">
        <v>95</v>
      </c>
      <c r="M17" s="13">
        <v>95</v>
      </c>
      <c r="N17" s="13">
        <v>95</v>
      </c>
      <c r="O17" s="13">
        <v>54</v>
      </c>
      <c r="P17" s="13">
        <v>42</v>
      </c>
      <c r="Q17" s="13">
        <v>10</v>
      </c>
      <c r="S17" s="13">
        <v>34</v>
      </c>
      <c r="T17" s="13">
        <v>50</v>
      </c>
      <c r="U17" s="13">
        <v>60</v>
      </c>
    </row>
    <row r="18" spans="1:21" x14ac:dyDescent="0.3">
      <c r="A18" s="36"/>
      <c r="B18" s="36"/>
      <c r="C18" t="s">
        <v>32</v>
      </c>
      <c r="D18" s="13">
        <v>95</v>
      </c>
      <c r="H18" s="13">
        <v>41</v>
      </c>
      <c r="I18" s="13">
        <v>12</v>
      </c>
      <c r="J18" s="13">
        <v>28</v>
      </c>
      <c r="K18" s="13">
        <v>14</v>
      </c>
    </row>
    <row r="19" spans="1:21" x14ac:dyDescent="0.3">
      <c r="A19" s="36"/>
      <c r="B19" s="36"/>
      <c r="C19" t="s">
        <v>27</v>
      </c>
      <c r="D19" s="13">
        <v>95</v>
      </c>
      <c r="O19" s="13">
        <v>41</v>
      </c>
      <c r="P19" s="13">
        <v>12</v>
      </c>
      <c r="Q19" s="13">
        <v>32</v>
      </c>
      <c r="R19" s="13">
        <v>10</v>
      </c>
    </row>
    <row r="20" spans="1:21" x14ac:dyDescent="0.3">
      <c r="A20" s="36"/>
      <c r="B20" s="36"/>
      <c r="C20" t="s">
        <v>28</v>
      </c>
      <c r="D20" s="13">
        <v>1044.21</v>
      </c>
      <c r="O20" s="13">
        <v>1078.048</v>
      </c>
      <c r="P20" s="13">
        <v>1000</v>
      </c>
      <c r="Q20" s="13">
        <v>1031.25</v>
      </c>
      <c r="R20" s="13">
        <v>1000</v>
      </c>
    </row>
    <row r="21" spans="1:21" x14ac:dyDescent="0.3">
      <c r="A21" s="36"/>
      <c r="B21" s="36"/>
      <c r="C21" t="s">
        <v>29</v>
      </c>
      <c r="D21" s="13">
        <v>99.2</v>
      </c>
      <c r="O21" s="13">
        <v>44.2</v>
      </c>
      <c r="P21" s="13">
        <v>12</v>
      </c>
      <c r="Q21" s="13">
        <v>33</v>
      </c>
      <c r="R21" s="13">
        <v>10</v>
      </c>
    </row>
    <row r="22" spans="1:21" x14ac:dyDescent="0.3">
      <c r="A22" s="36"/>
      <c r="B22" s="36"/>
      <c r="C22" t="s">
        <v>30</v>
      </c>
      <c r="D22" s="13">
        <v>2.8370000000000002</v>
      </c>
      <c r="O22" s="13">
        <v>2.7690000000000001</v>
      </c>
      <c r="P22" s="13">
        <v>2.9750000000000001</v>
      </c>
      <c r="Q22" s="13">
        <v>2.847</v>
      </c>
      <c r="R22" s="13">
        <v>2.94</v>
      </c>
    </row>
    <row r="23" spans="1:21" x14ac:dyDescent="0.3">
      <c r="A23" s="36">
        <v>14030050000</v>
      </c>
      <c r="B23" s="36" t="s">
        <v>33</v>
      </c>
      <c r="C23" t="s">
        <v>26</v>
      </c>
      <c r="F23" s="13">
        <v>6</v>
      </c>
      <c r="G23" s="13">
        <v>28</v>
      </c>
      <c r="H23" s="13">
        <v>48</v>
      </c>
      <c r="I23" s="13">
        <v>50</v>
      </c>
      <c r="J23" s="13">
        <v>47</v>
      </c>
      <c r="K23" s="13">
        <v>51</v>
      </c>
      <c r="L23" s="13">
        <v>49</v>
      </c>
      <c r="M23" s="13">
        <v>23</v>
      </c>
      <c r="N23" s="13">
        <v>5</v>
      </c>
      <c r="Q23" s="13">
        <v>2</v>
      </c>
      <c r="R23" s="13">
        <v>16</v>
      </c>
      <c r="S23" s="13">
        <v>39</v>
      </c>
      <c r="T23" s="13">
        <v>54</v>
      </c>
      <c r="U23" s="13">
        <v>58</v>
      </c>
    </row>
    <row r="24" spans="1:21" x14ac:dyDescent="0.3">
      <c r="A24" s="36"/>
      <c r="B24" s="36"/>
      <c r="C24" t="s">
        <v>32</v>
      </c>
      <c r="D24" s="13">
        <v>99</v>
      </c>
      <c r="F24" s="13">
        <v>6</v>
      </c>
      <c r="G24" s="13">
        <v>22</v>
      </c>
      <c r="H24" s="13">
        <v>20</v>
      </c>
      <c r="I24" s="13">
        <v>2</v>
      </c>
      <c r="J24" s="13">
        <v>30</v>
      </c>
      <c r="K24" s="13">
        <v>19</v>
      </c>
    </row>
    <row r="25" spans="1:21" x14ac:dyDescent="0.3">
      <c r="A25" s="36"/>
      <c r="B25" s="36"/>
      <c r="C25" t="s">
        <v>27</v>
      </c>
      <c r="D25" s="13">
        <v>107</v>
      </c>
      <c r="J25" s="13">
        <v>33</v>
      </c>
      <c r="K25" s="13">
        <v>15</v>
      </c>
      <c r="L25" s="13">
        <v>2</v>
      </c>
      <c r="M25" s="13">
        <v>26</v>
      </c>
      <c r="N25" s="13">
        <v>18</v>
      </c>
      <c r="O25" s="13">
        <v>5</v>
      </c>
      <c r="T25" s="13">
        <v>2</v>
      </c>
      <c r="U25" s="13">
        <v>6</v>
      </c>
    </row>
    <row r="26" spans="1:21" x14ac:dyDescent="0.3">
      <c r="A26" s="36"/>
      <c r="B26" s="36"/>
      <c r="C26" t="s">
        <v>28</v>
      </c>
      <c r="D26" s="13">
        <v>3557.9430000000002</v>
      </c>
      <c r="J26" s="13">
        <v>3636.3629999999998</v>
      </c>
      <c r="K26" s="13">
        <v>3573.3330000000001</v>
      </c>
      <c r="L26" s="13">
        <v>3500</v>
      </c>
      <c r="M26" s="13">
        <v>3576.9229999999998</v>
      </c>
      <c r="N26" s="13">
        <v>3388.8879999999999</v>
      </c>
      <c r="O26" s="13">
        <v>3720</v>
      </c>
      <c r="T26" s="13">
        <v>3500</v>
      </c>
      <c r="U26" s="13">
        <v>3416.6660000000002</v>
      </c>
    </row>
    <row r="27" spans="1:21" x14ac:dyDescent="0.3">
      <c r="A27" s="36"/>
      <c r="B27" s="36"/>
      <c r="C27" t="s">
        <v>29</v>
      </c>
      <c r="D27" s="13">
        <v>380.7</v>
      </c>
      <c r="J27" s="13">
        <v>120</v>
      </c>
      <c r="K27" s="13">
        <v>53.6</v>
      </c>
      <c r="L27" s="13">
        <v>7</v>
      </c>
      <c r="M27" s="13">
        <v>93</v>
      </c>
      <c r="N27" s="13">
        <v>61</v>
      </c>
      <c r="O27" s="13">
        <v>18.600000000000001</v>
      </c>
      <c r="T27" s="13">
        <v>7</v>
      </c>
      <c r="U27" s="13">
        <v>20.5</v>
      </c>
    </row>
    <row r="28" spans="1:21" x14ac:dyDescent="0.3">
      <c r="A28" s="36"/>
      <c r="B28" s="36"/>
      <c r="C28" t="s">
        <v>30</v>
      </c>
      <c r="D28" s="13">
        <v>1.659</v>
      </c>
      <c r="J28" s="13">
        <v>1.4470000000000001</v>
      </c>
      <c r="K28" s="13">
        <v>1.306</v>
      </c>
      <c r="L28" s="13">
        <v>1.5</v>
      </c>
      <c r="M28" s="13">
        <v>2.097</v>
      </c>
      <c r="N28" s="13">
        <v>1.6619999999999999</v>
      </c>
      <c r="O28" s="13">
        <v>1.742</v>
      </c>
      <c r="T28" s="13">
        <v>1.8</v>
      </c>
      <c r="U28" s="13">
        <v>1.756</v>
      </c>
    </row>
    <row r="29" spans="1:21" x14ac:dyDescent="0.3">
      <c r="A29" s="36">
        <v>13010040000</v>
      </c>
      <c r="B29" s="36" t="s">
        <v>34</v>
      </c>
      <c r="C29" t="s">
        <v>26</v>
      </c>
      <c r="E29" s="13">
        <v>1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3">
        <v>1</v>
      </c>
      <c r="S29" s="13">
        <v>1</v>
      </c>
      <c r="T29" s="13">
        <v>1</v>
      </c>
      <c r="U29" s="13">
        <v>1</v>
      </c>
    </row>
    <row r="30" spans="1:21" x14ac:dyDescent="0.3">
      <c r="A30" s="36"/>
      <c r="B30" s="36"/>
      <c r="C30" t="s">
        <v>27</v>
      </c>
      <c r="D30" s="13">
        <v>1</v>
      </c>
    </row>
    <row r="31" spans="1:21" x14ac:dyDescent="0.3">
      <c r="A31" s="36"/>
      <c r="B31" s="36"/>
      <c r="C31" t="s">
        <v>28</v>
      </c>
      <c r="D31" s="13">
        <v>850</v>
      </c>
    </row>
    <row r="32" spans="1:21" x14ac:dyDescent="0.3">
      <c r="A32" s="36"/>
      <c r="B32" s="36"/>
      <c r="C32" t="s">
        <v>29</v>
      </c>
      <c r="D32" s="13">
        <v>0.85</v>
      </c>
      <c r="J32" s="13">
        <v>0.35</v>
      </c>
      <c r="U32" s="13">
        <v>0.5</v>
      </c>
    </row>
    <row r="33" spans="1:21" x14ac:dyDescent="0.3">
      <c r="A33" s="36"/>
      <c r="B33" s="36"/>
      <c r="C33" t="s">
        <v>30</v>
      </c>
      <c r="D33" s="13">
        <v>4.2939999999999996</v>
      </c>
      <c r="J33" s="13">
        <v>4</v>
      </c>
      <c r="U33" s="13">
        <v>4.5</v>
      </c>
    </row>
    <row r="34" spans="1:21" x14ac:dyDescent="0.3">
      <c r="A34" s="36">
        <v>14010050000</v>
      </c>
      <c r="B34" s="36" t="s">
        <v>35</v>
      </c>
      <c r="C34" t="s">
        <v>26</v>
      </c>
      <c r="E34" s="13">
        <v>56</v>
      </c>
      <c r="J34" s="13">
        <v>377</v>
      </c>
      <c r="K34" s="13">
        <v>778</v>
      </c>
      <c r="L34" s="13">
        <v>778</v>
      </c>
      <c r="M34" s="13">
        <v>778</v>
      </c>
      <c r="N34" s="13">
        <v>778</v>
      </c>
      <c r="O34" s="13">
        <v>778</v>
      </c>
      <c r="P34" s="13">
        <v>697</v>
      </c>
      <c r="Q34" s="13">
        <v>319</v>
      </c>
      <c r="T34" s="13">
        <v>6</v>
      </c>
      <c r="U34" s="13">
        <v>22</v>
      </c>
    </row>
    <row r="35" spans="1:21" x14ac:dyDescent="0.3">
      <c r="A35" s="36"/>
      <c r="B35" s="36"/>
      <c r="C35" t="s">
        <v>32</v>
      </c>
      <c r="D35" s="13">
        <v>778</v>
      </c>
      <c r="J35" s="13">
        <v>377</v>
      </c>
      <c r="K35" s="13">
        <v>401</v>
      </c>
    </row>
    <row r="36" spans="1:21" x14ac:dyDescent="0.3">
      <c r="A36" s="36"/>
      <c r="B36" s="36"/>
      <c r="C36" t="s">
        <v>27</v>
      </c>
      <c r="D36" s="13">
        <v>778</v>
      </c>
      <c r="P36" s="13">
        <v>81</v>
      </c>
      <c r="Q36" s="13">
        <v>378</v>
      </c>
      <c r="R36" s="13">
        <v>319</v>
      </c>
    </row>
    <row r="37" spans="1:21" x14ac:dyDescent="0.3">
      <c r="A37" s="36"/>
      <c r="B37" s="36"/>
      <c r="C37" t="s">
        <v>28</v>
      </c>
      <c r="D37" s="13">
        <v>1005.141</v>
      </c>
      <c r="P37" s="13">
        <v>1037.037</v>
      </c>
      <c r="Q37" s="13">
        <v>1005.2910000000001</v>
      </c>
      <c r="R37" s="13">
        <v>996.86500000000001</v>
      </c>
    </row>
    <row r="38" spans="1:21" x14ac:dyDescent="0.3">
      <c r="A38" s="36"/>
      <c r="B38" s="36"/>
      <c r="C38" t="s">
        <v>29</v>
      </c>
      <c r="D38" s="13">
        <v>782</v>
      </c>
      <c r="P38" s="13">
        <v>84</v>
      </c>
      <c r="Q38" s="13">
        <v>380</v>
      </c>
      <c r="R38" s="13">
        <v>318</v>
      </c>
    </row>
    <row r="39" spans="1:21" x14ac:dyDescent="0.3">
      <c r="A39" s="36"/>
      <c r="B39" s="36"/>
      <c r="C39" t="s">
        <v>30</v>
      </c>
      <c r="D39" s="13">
        <v>1.9059999999999999</v>
      </c>
      <c r="P39" s="13">
        <v>1.94</v>
      </c>
      <c r="Q39" s="13">
        <v>1.897</v>
      </c>
      <c r="R39" s="13">
        <v>1.9079999999999999</v>
      </c>
    </row>
    <row r="40" spans="1:21" x14ac:dyDescent="0.3">
      <c r="A40" s="36">
        <v>14060050000</v>
      </c>
      <c r="B40" s="36" t="s">
        <v>36</v>
      </c>
      <c r="C40" t="s">
        <v>26</v>
      </c>
      <c r="E40" s="13">
        <v>8</v>
      </c>
      <c r="G40" s="13">
        <v>6</v>
      </c>
      <c r="H40" s="13">
        <v>50</v>
      </c>
      <c r="I40" s="13">
        <v>66</v>
      </c>
      <c r="J40" s="13">
        <v>91</v>
      </c>
      <c r="K40" s="13">
        <v>116</v>
      </c>
      <c r="L40" s="13">
        <v>116</v>
      </c>
      <c r="M40" s="13">
        <v>116</v>
      </c>
      <c r="N40" s="13">
        <v>116</v>
      </c>
      <c r="O40" s="13">
        <v>71</v>
      </c>
      <c r="P40" s="13">
        <v>45</v>
      </c>
      <c r="S40" s="13">
        <v>34</v>
      </c>
      <c r="T40" s="13">
        <v>57</v>
      </c>
      <c r="U40" s="13">
        <v>72</v>
      </c>
    </row>
    <row r="41" spans="1:21" x14ac:dyDescent="0.3">
      <c r="A41" s="36"/>
      <c r="B41" s="36"/>
      <c r="C41" t="s">
        <v>32</v>
      </c>
      <c r="D41" s="13">
        <v>116</v>
      </c>
      <c r="G41" s="13">
        <v>6</v>
      </c>
      <c r="H41" s="13">
        <v>44</v>
      </c>
      <c r="I41" s="13">
        <v>16</v>
      </c>
      <c r="J41" s="13">
        <v>25</v>
      </c>
      <c r="K41" s="13">
        <v>25</v>
      </c>
    </row>
    <row r="42" spans="1:21" x14ac:dyDescent="0.3">
      <c r="A42" s="36"/>
      <c r="B42" s="36"/>
      <c r="C42" t="s">
        <v>27</v>
      </c>
      <c r="D42" s="13">
        <v>116</v>
      </c>
      <c r="O42" s="13">
        <v>45</v>
      </c>
      <c r="P42" s="13">
        <v>26</v>
      </c>
      <c r="Q42" s="13">
        <v>45</v>
      </c>
    </row>
    <row r="43" spans="1:21" x14ac:dyDescent="0.3">
      <c r="A43" s="36"/>
      <c r="B43" s="36"/>
      <c r="C43" t="s">
        <v>28</v>
      </c>
      <c r="D43" s="13">
        <v>1008.62</v>
      </c>
      <c r="O43" s="13">
        <v>1022.222</v>
      </c>
      <c r="P43" s="13">
        <v>1000</v>
      </c>
      <c r="Q43" s="13">
        <v>1000</v>
      </c>
    </row>
    <row r="44" spans="1:21" x14ac:dyDescent="0.3">
      <c r="A44" s="36"/>
      <c r="B44" s="36"/>
      <c r="C44" t="s">
        <v>29</v>
      </c>
      <c r="D44" s="13">
        <v>117</v>
      </c>
      <c r="O44" s="13">
        <v>46</v>
      </c>
      <c r="P44" s="13">
        <v>26</v>
      </c>
      <c r="Q44" s="13">
        <v>45</v>
      </c>
    </row>
    <row r="45" spans="1:21" x14ac:dyDescent="0.3">
      <c r="A45" s="36"/>
      <c r="B45" s="36"/>
      <c r="C45" t="s">
        <v>30</v>
      </c>
      <c r="D45" s="13">
        <v>2.5569999999999999</v>
      </c>
      <c r="O45" s="13">
        <v>2.5</v>
      </c>
      <c r="P45" s="13">
        <v>2.7850000000000001</v>
      </c>
      <c r="Q45" s="13">
        <v>2.4830000000000001</v>
      </c>
    </row>
    <row r="46" spans="1:21" x14ac:dyDescent="0.3">
      <c r="A46" s="36">
        <v>14030370000</v>
      </c>
      <c r="B46" s="36" t="s">
        <v>37</v>
      </c>
      <c r="C46" t="s">
        <v>26</v>
      </c>
      <c r="G46" s="13">
        <v>12</v>
      </c>
      <c r="H46" s="13">
        <v>35</v>
      </c>
      <c r="I46" s="13">
        <v>37</v>
      </c>
      <c r="J46" s="13">
        <v>39</v>
      </c>
      <c r="K46" s="13">
        <v>35</v>
      </c>
      <c r="L46" s="13">
        <v>33</v>
      </c>
      <c r="M46" s="13">
        <v>19</v>
      </c>
      <c r="N46" s="13">
        <v>11</v>
      </c>
      <c r="S46" s="13">
        <v>16</v>
      </c>
      <c r="T46" s="13">
        <v>26</v>
      </c>
      <c r="U46" s="13">
        <v>33</v>
      </c>
    </row>
    <row r="47" spans="1:21" x14ac:dyDescent="0.3">
      <c r="A47" s="36"/>
      <c r="B47" s="36"/>
      <c r="C47" t="s">
        <v>32</v>
      </c>
      <c r="D47" s="13">
        <v>70</v>
      </c>
      <c r="G47" s="13">
        <v>12</v>
      </c>
      <c r="H47" s="13">
        <v>23</v>
      </c>
      <c r="I47" s="13">
        <v>2</v>
      </c>
      <c r="J47" s="13">
        <v>14</v>
      </c>
      <c r="K47" s="13">
        <v>19</v>
      </c>
    </row>
    <row r="48" spans="1:21" x14ac:dyDescent="0.3">
      <c r="A48" s="36"/>
      <c r="B48" s="36"/>
      <c r="C48" t="s">
        <v>27</v>
      </c>
      <c r="D48" s="13">
        <v>75</v>
      </c>
      <c r="J48" s="13">
        <v>12</v>
      </c>
      <c r="K48" s="13">
        <v>23</v>
      </c>
      <c r="L48" s="13">
        <v>2</v>
      </c>
      <c r="M48" s="13">
        <v>14</v>
      </c>
      <c r="N48" s="13">
        <v>8</v>
      </c>
      <c r="O48" s="13">
        <v>11</v>
      </c>
      <c r="U48" s="13">
        <v>5</v>
      </c>
    </row>
    <row r="49" spans="1:21" x14ac:dyDescent="0.3">
      <c r="A49" s="36"/>
      <c r="B49" s="36"/>
      <c r="C49" t="s">
        <v>28</v>
      </c>
      <c r="D49" s="13">
        <v>3600</v>
      </c>
      <c r="J49" s="13">
        <v>3666.6660000000002</v>
      </c>
      <c r="K49" s="13">
        <v>3608.6950000000002</v>
      </c>
      <c r="L49" s="13">
        <v>3500</v>
      </c>
      <c r="M49" s="13">
        <v>3642.857</v>
      </c>
      <c r="N49" s="13">
        <v>3500</v>
      </c>
      <c r="O49" s="13">
        <v>3545.4540000000002</v>
      </c>
      <c r="U49" s="13">
        <v>3600</v>
      </c>
    </row>
    <row r="50" spans="1:21" x14ac:dyDescent="0.3">
      <c r="A50" s="36"/>
      <c r="B50" s="36"/>
      <c r="C50" t="s">
        <v>29</v>
      </c>
      <c r="D50" s="13">
        <v>270</v>
      </c>
      <c r="J50" s="13">
        <v>44</v>
      </c>
      <c r="K50" s="13">
        <v>83</v>
      </c>
      <c r="L50" s="13">
        <v>7</v>
      </c>
      <c r="M50" s="13">
        <v>51</v>
      </c>
      <c r="N50" s="13">
        <v>28</v>
      </c>
      <c r="O50" s="13">
        <v>39</v>
      </c>
      <c r="U50" s="13">
        <v>18</v>
      </c>
    </row>
    <row r="51" spans="1:21" x14ac:dyDescent="0.3">
      <c r="A51" s="36"/>
      <c r="B51" s="36"/>
      <c r="C51" t="s">
        <v>30</v>
      </c>
      <c r="D51" s="13">
        <v>0.95899999999999996</v>
      </c>
      <c r="J51" s="13">
        <v>0.95</v>
      </c>
      <c r="K51" s="13">
        <v>1.0009999999999999</v>
      </c>
      <c r="L51" s="13">
        <v>0.9</v>
      </c>
      <c r="M51" s="13">
        <v>0.9</v>
      </c>
      <c r="N51" s="13">
        <v>0.92</v>
      </c>
      <c r="O51" s="13">
        <v>0.97299999999999998</v>
      </c>
      <c r="U51" s="13">
        <v>1</v>
      </c>
    </row>
    <row r="52" spans="1:21" x14ac:dyDescent="0.3">
      <c r="A52" s="36">
        <v>14010080000</v>
      </c>
      <c r="B52" s="36" t="s">
        <v>38</v>
      </c>
      <c r="C52" t="s">
        <v>26</v>
      </c>
      <c r="E52" s="13">
        <v>12</v>
      </c>
      <c r="F52" s="13">
        <v>12</v>
      </c>
      <c r="G52" s="13">
        <v>31</v>
      </c>
      <c r="H52" s="13">
        <v>94</v>
      </c>
      <c r="I52" s="13">
        <v>136</v>
      </c>
      <c r="J52" s="13">
        <v>175</v>
      </c>
      <c r="K52" s="13">
        <v>175</v>
      </c>
      <c r="L52" s="13">
        <v>175</v>
      </c>
      <c r="M52" s="13">
        <v>233</v>
      </c>
      <c r="N52" s="13">
        <v>206</v>
      </c>
      <c r="O52" s="13">
        <v>152</v>
      </c>
      <c r="P52" s="13">
        <v>93</v>
      </c>
      <c r="Q52" s="13">
        <v>58</v>
      </c>
      <c r="R52" s="13">
        <v>68</v>
      </c>
      <c r="S52" s="13">
        <v>32</v>
      </c>
      <c r="T52" s="13">
        <v>62</v>
      </c>
      <c r="U52" s="13">
        <v>80</v>
      </c>
    </row>
    <row r="53" spans="1:21" x14ac:dyDescent="0.3">
      <c r="A53" s="36"/>
      <c r="B53" s="36"/>
      <c r="C53" t="s">
        <v>32</v>
      </c>
      <c r="D53" s="13">
        <v>233</v>
      </c>
      <c r="G53" s="13">
        <v>19</v>
      </c>
      <c r="H53" s="13">
        <v>75</v>
      </c>
      <c r="I53" s="13">
        <v>42</v>
      </c>
      <c r="J53" s="13">
        <v>39</v>
      </c>
      <c r="M53" s="13">
        <v>58</v>
      </c>
    </row>
    <row r="54" spans="1:21" x14ac:dyDescent="0.3">
      <c r="A54" s="36"/>
      <c r="B54" s="36"/>
      <c r="C54" t="s">
        <v>27</v>
      </c>
      <c r="D54" s="13">
        <v>233</v>
      </c>
      <c r="N54" s="13">
        <v>27</v>
      </c>
      <c r="O54" s="13">
        <v>54</v>
      </c>
      <c r="P54" s="13">
        <v>59</v>
      </c>
      <c r="Q54" s="13">
        <v>35</v>
      </c>
      <c r="S54" s="13">
        <v>58</v>
      </c>
    </row>
    <row r="55" spans="1:21" x14ac:dyDescent="0.3">
      <c r="A55" s="36"/>
      <c r="B55" s="36"/>
      <c r="C55" t="s">
        <v>28</v>
      </c>
      <c r="D55" s="13">
        <v>1244.635</v>
      </c>
      <c r="N55" s="13">
        <v>1222.222</v>
      </c>
      <c r="O55" s="13">
        <v>1277.777</v>
      </c>
      <c r="P55" s="13">
        <v>1271.1859999999999</v>
      </c>
      <c r="Q55" s="13">
        <v>1228.5709999999999</v>
      </c>
      <c r="S55" s="13">
        <v>1206.896</v>
      </c>
    </row>
    <row r="56" spans="1:21" x14ac:dyDescent="0.3">
      <c r="A56" s="36"/>
      <c r="B56" s="36"/>
      <c r="C56" t="s">
        <v>29</v>
      </c>
      <c r="D56" s="13">
        <v>290</v>
      </c>
      <c r="N56" s="13">
        <v>33</v>
      </c>
      <c r="O56" s="13">
        <v>69</v>
      </c>
      <c r="P56" s="13">
        <v>75</v>
      </c>
      <c r="Q56" s="13">
        <v>43</v>
      </c>
      <c r="S56" s="13">
        <v>70</v>
      </c>
    </row>
    <row r="57" spans="1:21" x14ac:dyDescent="0.3">
      <c r="A57" s="36"/>
      <c r="B57" s="36"/>
      <c r="C57" t="s">
        <v>30</v>
      </c>
      <c r="D57" s="13">
        <v>3.2690000000000001</v>
      </c>
      <c r="N57" s="13">
        <v>3.0640000000000001</v>
      </c>
      <c r="O57" s="13">
        <v>3.09</v>
      </c>
      <c r="P57" s="13">
        <v>3.1920000000000002</v>
      </c>
      <c r="Q57" s="13">
        <v>3.347</v>
      </c>
      <c r="S57" s="13">
        <v>3.5790000000000002</v>
      </c>
    </row>
    <row r="58" spans="1:21" x14ac:dyDescent="0.3">
      <c r="A58" s="36">
        <v>14030280000</v>
      </c>
      <c r="B58" s="36" t="s">
        <v>39</v>
      </c>
      <c r="C58" t="s">
        <v>26</v>
      </c>
      <c r="G58" s="13">
        <v>17</v>
      </c>
      <c r="H58" s="13">
        <v>35</v>
      </c>
      <c r="I58" s="13">
        <v>42</v>
      </c>
      <c r="J58" s="13">
        <v>53</v>
      </c>
      <c r="K58" s="13">
        <v>49</v>
      </c>
      <c r="L58" s="13">
        <v>36</v>
      </c>
      <c r="M58" s="13">
        <v>18</v>
      </c>
      <c r="R58" s="13">
        <v>11</v>
      </c>
      <c r="S58" s="13">
        <v>47</v>
      </c>
      <c r="T58" s="13">
        <v>49</v>
      </c>
      <c r="U58" s="13">
        <v>53</v>
      </c>
    </row>
    <row r="59" spans="1:21" x14ac:dyDescent="0.3">
      <c r="A59" s="36"/>
      <c r="B59" s="36"/>
      <c r="C59" t="s">
        <v>32</v>
      </c>
      <c r="D59" s="13">
        <v>53</v>
      </c>
      <c r="G59" s="13">
        <v>17</v>
      </c>
      <c r="H59" s="13">
        <v>18</v>
      </c>
      <c r="I59" s="13">
        <v>7</v>
      </c>
      <c r="J59" s="13">
        <v>11</v>
      </c>
    </row>
    <row r="60" spans="1:21" x14ac:dyDescent="0.3">
      <c r="A60" s="36"/>
      <c r="B60" s="36"/>
      <c r="C60" t="s">
        <v>27</v>
      </c>
      <c r="D60" s="13">
        <v>53</v>
      </c>
      <c r="K60" s="13">
        <v>4</v>
      </c>
      <c r="L60" s="13">
        <v>13</v>
      </c>
      <c r="M60" s="13">
        <v>18</v>
      </c>
      <c r="N60" s="13">
        <v>18</v>
      </c>
    </row>
    <row r="61" spans="1:21" x14ac:dyDescent="0.3">
      <c r="A61" s="36"/>
      <c r="B61" s="36"/>
      <c r="C61" t="s">
        <v>28</v>
      </c>
      <c r="D61" s="13">
        <v>11490.566000000001</v>
      </c>
      <c r="K61" s="13">
        <v>11250</v>
      </c>
      <c r="L61" s="13">
        <v>11384.615</v>
      </c>
      <c r="M61" s="13">
        <v>11222.222</v>
      </c>
      <c r="N61" s="13">
        <v>11888.888000000001</v>
      </c>
    </row>
    <row r="62" spans="1:21" x14ac:dyDescent="0.3">
      <c r="A62" s="36"/>
      <c r="B62" s="36"/>
      <c r="C62" t="s">
        <v>29</v>
      </c>
      <c r="D62" s="13">
        <v>609</v>
      </c>
      <c r="K62" s="13">
        <v>45</v>
      </c>
      <c r="L62" s="13">
        <v>148</v>
      </c>
      <c r="M62" s="13">
        <v>202</v>
      </c>
      <c r="N62" s="13">
        <v>214</v>
      </c>
    </row>
    <row r="63" spans="1:21" x14ac:dyDescent="0.3">
      <c r="A63" s="36"/>
      <c r="B63" s="36"/>
      <c r="C63" t="s">
        <v>30</v>
      </c>
      <c r="D63" s="13">
        <v>0.80600000000000005</v>
      </c>
      <c r="K63" s="13">
        <v>0.8</v>
      </c>
      <c r="L63" s="13">
        <v>0.8</v>
      </c>
      <c r="M63" s="13">
        <v>0.80800000000000005</v>
      </c>
      <c r="N63" s="13">
        <v>0.80900000000000005</v>
      </c>
    </row>
    <row r="64" spans="1:21" x14ac:dyDescent="0.3">
      <c r="A64" s="36">
        <v>13010220000</v>
      </c>
      <c r="B64" s="36" t="s">
        <v>40</v>
      </c>
      <c r="C64" t="s">
        <v>26</v>
      </c>
      <c r="E64" s="13">
        <v>436</v>
      </c>
      <c r="F64" s="13">
        <v>436</v>
      </c>
      <c r="G64" s="13">
        <v>436</v>
      </c>
      <c r="H64" s="13">
        <v>436</v>
      </c>
      <c r="I64" s="13">
        <v>436</v>
      </c>
      <c r="J64" s="13">
        <v>436</v>
      </c>
      <c r="K64" s="13">
        <v>436</v>
      </c>
      <c r="L64" s="13">
        <v>436</v>
      </c>
      <c r="M64" s="13">
        <v>436</v>
      </c>
      <c r="N64" s="13">
        <v>436</v>
      </c>
      <c r="O64" s="13">
        <v>436</v>
      </c>
      <c r="P64" s="13">
        <v>436</v>
      </c>
      <c r="Q64" s="13">
        <v>436</v>
      </c>
      <c r="R64" s="13">
        <v>436</v>
      </c>
      <c r="S64" s="13">
        <v>436</v>
      </c>
      <c r="T64" s="13">
        <v>436</v>
      </c>
      <c r="U64" s="13">
        <v>436</v>
      </c>
    </row>
    <row r="65" spans="1:21" x14ac:dyDescent="0.3">
      <c r="A65" s="36"/>
      <c r="B65" s="36"/>
      <c r="C65" t="s">
        <v>27</v>
      </c>
      <c r="D65" s="13">
        <v>116</v>
      </c>
    </row>
    <row r="66" spans="1:21" x14ac:dyDescent="0.3">
      <c r="A66" s="36"/>
      <c r="B66" s="36"/>
      <c r="C66" t="s">
        <v>28</v>
      </c>
      <c r="D66" s="13">
        <v>7853.4480000000003</v>
      </c>
    </row>
    <row r="67" spans="1:21" x14ac:dyDescent="0.3">
      <c r="A67" s="36"/>
      <c r="B67" s="36"/>
      <c r="C67" t="s">
        <v>29</v>
      </c>
      <c r="D67" s="13">
        <v>911</v>
      </c>
      <c r="J67" s="13">
        <v>55</v>
      </c>
      <c r="K67" s="13">
        <v>42</v>
      </c>
      <c r="L67" s="13">
        <v>65</v>
      </c>
      <c r="M67" s="13">
        <v>55</v>
      </c>
      <c r="N67" s="13">
        <v>50</v>
      </c>
      <c r="O67" s="13">
        <v>85</v>
      </c>
      <c r="P67" s="13">
        <v>100</v>
      </c>
      <c r="Q67" s="13">
        <v>92</v>
      </c>
      <c r="R67" s="13">
        <v>83</v>
      </c>
      <c r="S67" s="13">
        <v>60</v>
      </c>
      <c r="T67" s="13">
        <v>110</v>
      </c>
      <c r="U67" s="13">
        <v>114</v>
      </c>
    </row>
    <row r="68" spans="1:21" x14ac:dyDescent="0.3">
      <c r="A68" s="36"/>
      <c r="B68" s="36"/>
      <c r="C68" t="s">
        <v>30</v>
      </c>
      <c r="D68" s="13">
        <v>1.194</v>
      </c>
      <c r="J68" s="13">
        <v>1.3</v>
      </c>
      <c r="K68" s="13">
        <v>1.2</v>
      </c>
      <c r="L68" s="13">
        <v>1.238</v>
      </c>
      <c r="M68" s="13">
        <v>1.2</v>
      </c>
      <c r="N68" s="13">
        <v>1.25</v>
      </c>
      <c r="O68" s="13">
        <v>1.2</v>
      </c>
      <c r="P68" s="13">
        <v>1.2450000000000001</v>
      </c>
      <c r="Q68" s="13">
        <v>1.2929999999999999</v>
      </c>
      <c r="R68" s="13">
        <v>1.226</v>
      </c>
      <c r="S68" s="13">
        <v>1.25</v>
      </c>
      <c r="T68" s="13">
        <v>0.9</v>
      </c>
      <c r="U68" s="13">
        <v>1.1870000000000001</v>
      </c>
    </row>
    <row r="69" spans="1:21" x14ac:dyDescent="0.3">
      <c r="A69" s="36">
        <v>13010230000</v>
      </c>
      <c r="B69" s="36" t="s">
        <v>41</v>
      </c>
      <c r="C69" t="s">
        <v>26</v>
      </c>
      <c r="E69" s="13">
        <v>38</v>
      </c>
      <c r="F69" s="13">
        <v>38</v>
      </c>
      <c r="G69" s="13">
        <v>38</v>
      </c>
      <c r="H69" s="13">
        <v>38</v>
      </c>
      <c r="I69" s="13">
        <v>38</v>
      </c>
      <c r="J69" s="13">
        <v>38</v>
      </c>
      <c r="K69" s="13">
        <v>38</v>
      </c>
      <c r="L69" s="13">
        <v>38</v>
      </c>
      <c r="M69" s="13">
        <v>38</v>
      </c>
      <c r="N69" s="13">
        <v>38</v>
      </c>
      <c r="O69" s="13">
        <v>38</v>
      </c>
      <c r="P69" s="13">
        <v>38</v>
      </c>
      <c r="Q69" s="13">
        <v>38</v>
      </c>
      <c r="R69" s="13">
        <v>38</v>
      </c>
      <c r="S69" s="13">
        <v>38</v>
      </c>
      <c r="T69" s="13">
        <v>38</v>
      </c>
      <c r="U69" s="13">
        <v>38</v>
      </c>
    </row>
    <row r="70" spans="1:21" x14ac:dyDescent="0.3">
      <c r="A70" s="36"/>
      <c r="B70" s="36"/>
      <c r="C70" t="s">
        <v>27</v>
      </c>
      <c r="D70" s="13">
        <v>28</v>
      </c>
    </row>
    <row r="71" spans="1:21" x14ac:dyDescent="0.3">
      <c r="A71" s="36"/>
      <c r="B71" s="36"/>
      <c r="C71" t="s">
        <v>28</v>
      </c>
      <c r="D71" s="13">
        <v>7607.1419999999998</v>
      </c>
    </row>
    <row r="72" spans="1:21" x14ac:dyDescent="0.3">
      <c r="A72" s="36"/>
      <c r="B72" s="36"/>
      <c r="C72" t="s">
        <v>29</v>
      </c>
      <c r="D72" s="13">
        <v>213</v>
      </c>
      <c r="J72" s="13">
        <v>20</v>
      </c>
      <c r="K72" s="13">
        <v>20</v>
      </c>
      <c r="L72" s="13">
        <v>15</v>
      </c>
      <c r="M72" s="13">
        <v>20</v>
      </c>
      <c r="N72" s="13">
        <v>18</v>
      </c>
      <c r="O72" s="13">
        <v>20</v>
      </c>
      <c r="P72" s="13">
        <v>25</v>
      </c>
      <c r="Q72" s="13">
        <v>20</v>
      </c>
      <c r="R72" s="13">
        <v>15</v>
      </c>
      <c r="S72" s="13">
        <v>12</v>
      </c>
      <c r="T72" s="13">
        <v>8</v>
      </c>
      <c r="U72" s="13">
        <v>20</v>
      </c>
    </row>
    <row r="73" spans="1:21" x14ac:dyDescent="0.3">
      <c r="A73" s="36"/>
      <c r="B73" s="36"/>
      <c r="C73" t="s">
        <v>30</v>
      </c>
      <c r="D73" s="13">
        <v>1.5289999999999999</v>
      </c>
      <c r="J73" s="13">
        <v>1.3</v>
      </c>
      <c r="K73" s="13">
        <v>1.3</v>
      </c>
      <c r="L73" s="13">
        <v>1.5</v>
      </c>
      <c r="M73" s="13">
        <v>1.5</v>
      </c>
      <c r="N73" s="13">
        <v>1.45</v>
      </c>
      <c r="O73" s="13">
        <v>1.5</v>
      </c>
      <c r="P73" s="13">
        <v>1.6</v>
      </c>
      <c r="Q73" s="13">
        <v>1.6</v>
      </c>
      <c r="R73" s="13">
        <v>1.7</v>
      </c>
      <c r="S73" s="13">
        <v>1.8</v>
      </c>
      <c r="T73" s="13">
        <v>1.8</v>
      </c>
      <c r="U73" s="13">
        <v>1.58</v>
      </c>
    </row>
    <row r="74" spans="1:21" x14ac:dyDescent="0.3">
      <c r="A74" s="36">
        <v>13010250000</v>
      </c>
      <c r="B74" s="36" t="s">
        <v>42</v>
      </c>
      <c r="C74" t="s">
        <v>26</v>
      </c>
      <c r="E74" s="13">
        <v>20</v>
      </c>
      <c r="F74" s="13">
        <v>20</v>
      </c>
      <c r="G74" s="13">
        <v>20</v>
      </c>
      <c r="H74" s="13">
        <v>20</v>
      </c>
      <c r="I74" s="13">
        <v>20</v>
      </c>
      <c r="J74" s="13">
        <v>20</v>
      </c>
      <c r="K74" s="13">
        <v>20</v>
      </c>
      <c r="L74" s="13">
        <v>20</v>
      </c>
      <c r="M74" s="13">
        <v>20</v>
      </c>
      <c r="N74" s="13">
        <v>20</v>
      </c>
      <c r="O74" s="13">
        <v>20</v>
      </c>
      <c r="P74" s="13">
        <v>20</v>
      </c>
      <c r="Q74" s="13">
        <v>20</v>
      </c>
      <c r="R74" s="13">
        <v>20</v>
      </c>
      <c r="S74" s="13">
        <v>20</v>
      </c>
      <c r="T74" s="13">
        <v>20</v>
      </c>
      <c r="U74" s="13">
        <v>20</v>
      </c>
    </row>
    <row r="75" spans="1:21" x14ac:dyDescent="0.3">
      <c r="A75" s="36"/>
      <c r="B75" s="36"/>
      <c r="C75" t="s">
        <v>27</v>
      </c>
      <c r="D75" s="13">
        <v>18</v>
      </c>
    </row>
    <row r="76" spans="1:21" x14ac:dyDescent="0.3">
      <c r="A76" s="36"/>
      <c r="B76" s="36"/>
      <c r="C76" t="s">
        <v>28</v>
      </c>
      <c r="D76" s="13">
        <v>6777.777</v>
      </c>
    </row>
    <row r="77" spans="1:21" x14ac:dyDescent="0.3">
      <c r="A77" s="36"/>
      <c r="B77" s="36"/>
      <c r="C77" t="s">
        <v>29</v>
      </c>
      <c r="D77" s="13">
        <v>122</v>
      </c>
      <c r="J77" s="13">
        <v>13</v>
      </c>
      <c r="K77" s="13">
        <v>8</v>
      </c>
      <c r="L77" s="13">
        <v>8</v>
      </c>
      <c r="M77" s="13">
        <v>6</v>
      </c>
      <c r="N77" s="13">
        <v>9</v>
      </c>
      <c r="O77" s="13">
        <v>9</v>
      </c>
      <c r="P77" s="13">
        <v>11</v>
      </c>
      <c r="Q77" s="13">
        <v>10</v>
      </c>
      <c r="R77" s="13">
        <v>12</v>
      </c>
      <c r="S77" s="13">
        <v>12</v>
      </c>
      <c r="T77" s="13">
        <v>10</v>
      </c>
      <c r="U77" s="13">
        <v>14</v>
      </c>
    </row>
    <row r="78" spans="1:21" x14ac:dyDescent="0.3">
      <c r="A78" s="36"/>
      <c r="B78" s="36"/>
      <c r="C78" t="s">
        <v>30</v>
      </c>
      <c r="D78" s="13">
        <v>1.65</v>
      </c>
      <c r="J78" s="13">
        <v>1.6819999999999999</v>
      </c>
      <c r="K78" s="13">
        <v>1.613</v>
      </c>
      <c r="L78" s="13">
        <v>1.5</v>
      </c>
      <c r="M78" s="13">
        <v>1.5329999999999999</v>
      </c>
      <c r="N78" s="13">
        <v>1.5</v>
      </c>
      <c r="O78" s="13">
        <v>1.7330000000000001</v>
      </c>
      <c r="P78" s="13">
        <v>1.5329999999999999</v>
      </c>
      <c r="Q78" s="13">
        <v>1.6</v>
      </c>
      <c r="R78" s="13">
        <v>1.675</v>
      </c>
      <c r="S78" s="13">
        <v>1.7709999999999999</v>
      </c>
      <c r="T78" s="13">
        <v>1.825</v>
      </c>
      <c r="U78" s="13">
        <v>1.7</v>
      </c>
    </row>
    <row r="79" spans="1:21" x14ac:dyDescent="0.3">
      <c r="A79" s="36">
        <v>13010270000</v>
      </c>
      <c r="B79" s="36" t="s">
        <v>43</v>
      </c>
      <c r="C79" t="s">
        <v>26</v>
      </c>
      <c r="E79" s="13">
        <v>19</v>
      </c>
      <c r="F79" s="13">
        <v>19</v>
      </c>
      <c r="G79" s="13">
        <v>19</v>
      </c>
      <c r="H79" s="13">
        <v>19</v>
      </c>
      <c r="I79" s="13">
        <v>19</v>
      </c>
      <c r="J79" s="13">
        <v>19</v>
      </c>
      <c r="K79" s="13">
        <v>19</v>
      </c>
      <c r="L79" s="13">
        <v>19</v>
      </c>
      <c r="M79" s="13">
        <v>19</v>
      </c>
      <c r="N79" s="13">
        <v>19</v>
      </c>
      <c r="O79" s="13">
        <v>19</v>
      </c>
      <c r="P79" s="13">
        <v>19</v>
      </c>
      <c r="Q79" s="13">
        <v>19</v>
      </c>
      <c r="R79" s="13">
        <v>19</v>
      </c>
      <c r="S79" s="13">
        <v>19</v>
      </c>
      <c r="T79" s="13">
        <v>19</v>
      </c>
      <c r="U79" s="13">
        <v>19</v>
      </c>
    </row>
    <row r="80" spans="1:21" x14ac:dyDescent="0.3">
      <c r="A80" s="36"/>
      <c r="B80" s="36"/>
      <c r="C80" t="s">
        <v>27</v>
      </c>
      <c r="D80" s="13">
        <v>19</v>
      </c>
    </row>
    <row r="81" spans="1:21" x14ac:dyDescent="0.3">
      <c r="A81" s="36"/>
      <c r="B81" s="36"/>
      <c r="C81" t="s">
        <v>28</v>
      </c>
      <c r="D81" s="13">
        <v>8105.2629999999999</v>
      </c>
    </row>
    <row r="82" spans="1:21" x14ac:dyDescent="0.3">
      <c r="A82" s="36"/>
      <c r="B82" s="36"/>
      <c r="C82" t="s">
        <v>29</v>
      </c>
      <c r="D82" s="13">
        <v>154</v>
      </c>
      <c r="J82" s="13">
        <v>15</v>
      </c>
      <c r="K82" s="13">
        <v>16</v>
      </c>
      <c r="L82" s="13">
        <v>15</v>
      </c>
      <c r="M82" s="13">
        <v>15</v>
      </c>
      <c r="N82" s="13">
        <v>13</v>
      </c>
      <c r="O82" s="13">
        <v>12</v>
      </c>
      <c r="P82" s="13">
        <v>12</v>
      </c>
      <c r="Q82" s="13">
        <v>10</v>
      </c>
      <c r="R82" s="13">
        <v>15</v>
      </c>
      <c r="S82" s="13">
        <v>8</v>
      </c>
      <c r="T82" s="13">
        <v>5</v>
      </c>
      <c r="U82" s="13">
        <v>18</v>
      </c>
    </row>
    <row r="83" spans="1:21" x14ac:dyDescent="0.3">
      <c r="A83" s="36"/>
      <c r="B83" s="36"/>
      <c r="C83" t="s">
        <v>30</v>
      </c>
      <c r="D83" s="13">
        <v>1.3839999999999999</v>
      </c>
      <c r="J83" s="13">
        <v>1.3</v>
      </c>
      <c r="K83" s="13">
        <v>1.2</v>
      </c>
      <c r="L83" s="13">
        <v>1.3</v>
      </c>
      <c r="M83" s="13">
        <v>1.35</v>
      </c>
      <c r="N83" s="13">
        <v>1.4</v>
      </c>
      <c r="O83" s="13">
        <v>1.4</v>
      </c>
      <c r="P83" s="13">
        <v>1.5</v>
      </c>
      <c r="Q83" s="13">
        <v>1.6</v>
      </c>
      <c r="R83" s="13">
        <v>1.55</v>
      </c>
      <c r="S83" s="13">
        <v>1.5</v>
      </c>
      <c r="T83" s="13">
        <v>1.6</v>
      </c>
      <c r="U83" s="13">
        <v>1.25</v>
      </c>
    </row>
    <row r="84" spans="1:21" x14ac:dyDescent="0.3">
      <c r="A84" s="36">
        <v>14040070000</v>
      </c>
      <c r="B84" s="36" t="s">
        <v>44</v>
      </c>
      <c r="C84" t="s">
        <v>26</v>
      </c>
      <c r="F84" s="13">
        <v>2</v>
      </c>
      <c r="G84" s="13">
        <v>5</v>
      </c>
      <c r="H84" s="13">
        <v>5</v>
      </c>
      <c r="I84" s="13">
        <v>5</v>
      </c>
      <c r="J84" s="13">
        <v>5</v>
      </c>
      <c r="K84" s="13">
        <v>5</v>
      </c>
      <c r="L84" s="13">
        <v>5</v>
      </c>
      <c r="M84" s="13">
        <v>5</v>
      </c>
      <c r="N84" s="13">
        <v>5</v>
      </c>
      <c r="R84" s="13">
        <v>3</v>
      </c>
      <c r="S84" s="13">
        <v>5</v>
      </c>
      <c r="T84" s="13">
        <v>5</v>
      </c>
      <c r="U84" s="13">
        <v>5</v>
      </c>
    </row>
    <row r="85" spans="1:21" x14ac:dyDescent="0.3">
      <c r="A85" s="36"/>
      <c r="B85" s="36"/>
      <c r="C85" t="s">
        <v>32</v>
      </c>
      <c r="D85" s="13">
        <v>5</v>
      </c>
      <c r="F85" s="13">
        <v>2</v>
      </c>
      <c r="G85" s="13">
        <v>3</v>
      </c>
    </row>
    <row r="86" spans="1:21" x14ac:dyDescent="0.3">
      <c r="A86" s="36"/>
      <c r="B86" s="36"/>
      <c r="C86" t="s">
        <v>27</v>
      </c>
      <c r="D86" s="13">
        <v>5</v>
      </c>
      <c r="O86" s="13">
        <v>5</v>
      </c>
    </row>
    <row r="87" spans="1:21" x14ac:dyDescent="0.3">
      <c r="A87" s="36"/>
      <c r="B87" s="36"/>
      <c r="C87" t="s">
        <v>28</v>
      </c>
      <c r="D87" s="13">
        <v>4000</v>
      </c>
      <c r="O87" s="13">
        <v>4000</v>
      </c>
    </row>
    <row r="88" spans="1:21" x14ac:dyDescent="0.3">
      <c r="A88" s="36"/>
      <c r="B88" s="36"/>
      <c r="C88" t="s">
        <v>29</v>
      </c>
      <c r="D88" s="13">
        <v>20</v>
      </c>
      <c r="O88" s="13">
        <v>20</v>
      </c>
    </row>
    <row r="89" spans="1:21" x14ac:dyDescent="0.3">
      <c r="A89" s="36"/>
      <c r="B89" s="36"/>
      <c r="C89" t="s">
        <v>30</v>
      </c>
      <c r="D89" s="13">
        <v>1</v>
      </c>
      <c r="O89" s="13">
        <v>1</v>
      </c>
    </row>
    <row r="90" spans="1:21" x14ac:dyDescent="0.3">
      <c r="A90" s="36">
        <v>14040080000</v>
      </c>
      <c r="B90" s="36" t="s">
        <v>45</v>
      </c>
      <c r="C90" t="s">
        <v>26</v>
      </c>
      <c r="F90" s="13">
        <v>11</v>
      </c>
      <c r="G90" s="13">
        <v>29</v>
      </c>
      <c r="H90" s="13">
        <v>57</v>
      </c>
      <c r="I90" s="13">
        <v>57</v>
      </c>
      <c r="J90" s="13">
        <v>57</v>
      </c>
      <c r="K90" s="13">
        <v>57</v>
      </c>
      <c r="L90" s="13">
        <v>57</v>
      </c>
      <c r="M90" s="13">
        <v>57</v>
      </c>
      <c r="N90" s="13">
        <v>36</v>
      </c>
      <c r="O90" s="13">
        <v>17</v>
      </c>
      <c r="R90" s="13">
        <v>18</v>
      </c>
      <c r="S90" s="13">
        <v>23</v>
      </c>
      <c r="T90" s="13">
        <v>23</v>
      </c>
      <c r="U90" s="13">
        <v>23</v>
      </c>
    </row>
    <row r="91" spans="1:21" x14ac:dyDescent="0.3">
      <c r="A91" s="36"/>
      <c r="B91" s="36"/>
      <c r="C91" t="s">
        <v>32</v>
      </c>
      <c r="D91" s="13">
        <v>57</v>
      </c>
      <c r="F91" s="13">
        <v>11</v>
      </c>
      <c r="G91" s="13">
        <v>18</v>
      </c>
      <c r="H91" s="13">
        <v>28</v>
      </c>
    </row>
    <row r="92" spans="1:21" x14ac:dyDescent="0.3">
      <c r="A92" s="36"/>
      <c r="B92" s="36"/>
      <c r="C92" t="s">
        <v>27</v>
      </c>
      <c r="D92" s="13">
        <v>57</v>
      </c>
      <c r="N92" s="13">
        <v>21</v>
      </c>
      <c r="O92" s="13">
        <v>19</v>
      </c>
      <c r="P92" s="13">
        <v>17</v>
      </c>
    </row>
    <row r="93" spans="1:21" x14ac:dyDescent="0.3">
      <c r="A93" s="36"/>
      <c r="B93" s="36"/>
      <c r="C93" t="s">
        <v>28</v>
      </c>
      <c r="D93" s="13">
        <v>4649.1220000000003</v>
      </c>
      <c r="N93" s="13">
        <v>4571.4279999999999</v>
      </c>
      <c r="O93" s="13">
        <v>4684.21</v>
      </c>
      <c r="P93" s="13">
        <v>4705.8819999999996</v>
      </c>
    </row>
    <row r="94" spans="1:21" x14ac:dyDescent="0.3">
      <c r="A94" s="36"/>
      <c r="B94" s="36"/>
      <c r="C94" t="s">
        <v>29</v>
      </c>
      <c r="D94" s="13">
        <v>265</v>
      </c>
      <c r="N94" s="13">
        <v>96</v>
      </c>
      <c r="O94" s="13">
        <v>89</v>
      </c>
      <c r="P94" s="13">
        <v>80</v>
      </c>
    </row>
    <row r="95" spans="1:21" x14ac:dyDescent="0.3">
      <c r="A95" s="36"/>
      <c r="B95" s="36"/>
      <c r="C95" t="s">
        <v>30</v>
      </c>
      <c r="D95" s="13">
        <v>1.331</v>
      </c>
      <c r="N95" s="13">
        <v>1.3779999999999999</v>
      </c>
      <c r="O95" s="13">
        <v>1.327</v>
      </c>
      <c r="P95" s="13">
        <v>1.278</v>
      </c>
    </row>
    <row r="96" spans="1:21" x14ac:dyDescent="0.3">
      <c r="A96" s="36">
        <v>13010320000</v>
      </c>
      <c r="B96" s="36" t="s">
        <v>46</v>
      </c>
      <c r="C96" t="s">
        <v>26</v>
      </c>
      <c r="E96" s="13">
        <v>47</v>
      </c>
      <c r="F96" s="13">
        <v>47</v>
      </c>
      <c r="G96" s="13">
        <v>47</v>
      </c>
      <c r="H96" s="13">
        <v>47</v>
      </c>
      <c r="I96" s="13">
        <v>47</v>
      </c>
      <c r="J96" s="13">
        <v>47</v>
      </c>
      <c r="K96" s="13">
        <v>47</v>
      </c>
      <c r="L96" s="13">
        <v>47</v>
      </c>
      <c r="M96" s="13">
        <v>47</v>
      </c>
      <c r="N96" s="13">
        <v>47</v>
      </c>
      <c r="O96" s="13">
        <v>47</v>
      </c>
      <c r="P96" s="13">
        <v>47</v>
      </c>
      <c r="Q96" s="13">
        <v>47</v>
      </c>
      <c r="R96" s="13">
        <v>47</v>
      </c>
      <c r="S96" s="13">
        <v>47</v>
      </c>
      <c r="T96" s="13">
        <v>47</v>
      </c>
      <c r="U96" s="13">
        <v>47</v>
      </c>
    </row>
    <row r="97" spans="1:21" x14ac:dyDescent="0.3">
      <c r="A97" s="36"/>
      <c r="B97" s="36"/>
      <c r="C97" t="s">
        <v>27</v>
      </c>
      <c r="D97" s="13">
        <v>37</v>
      </c>
    </row>
    <row r="98" spans="1:21" x14ac:dyDescent="0.3">
      <c r="A98" s="36"/>
      <c r="B98" s="36"/>
      <c r="C98" t="s">
        <v>28</v>
      </c>
      <c r="D98" s="13">
        <v>12756.755999999999</v>
      </c>
    </row>
    <row r="99" spans="1:21" x14ac:dyDescent="0.3">
      <c r="A99" s="36"/>
      <c r="B99" s="36"/>
      <c r="C99" t="s">
        <v>29</v>
      </c>
      <c r="D99" s="13">
        <v>472</v>
      </c>
      <c r="J99" s="13">
        <v>40</v>
      </c>
      <c r="K99" s="13">
        <v>48</v>
      </c>
      <c r="L99" s="13">
        <v>50</v>
      </c>
      <c r="M99" s="13">
        <v>52</v>
      </c>
      <c r="N99" s="13">
        <v>45</v>
      </c>
      <c r="O99" s="13">
        <v>40</v>
      </c>
      <c r="P99" s="13">
        <v>40</v>
      </c>
      <c r="Q99" s="13">
        <v>40</v>
      </c>
      <c r="R99" s="13">
        <v>36</v>
      </c>
      <c r="S99" s="13">
        <v>28</v>
      </c>
      <c r="T99" s="13">
        <v>22</v>
      </c>
      <c r="U99" s="13">
        <v>31</v>
      </c>
    </row>
    <row r="100" spans="1:21" x14ac:dyDescent="0.3">
      <c r="A100" s="36"/>
      <c r="B100" s="36"/>
      <c r="C100" t="s">
        <v>30</v>
      </c>
      <c r="D100" s="13">
        <v>3.262</v>
      </c>
      <c r="J100" s="13">
        <v>3.6</v>
      </c>
      <c r="K100" s="13">
        <v>3.5</v>
      </c>
      <c r="L100" s="13">
        <v>3</v>
      </c>
      <c r="M100" s="13">
        <v>2.8</v>
      </c>
      <c r="N100" s="13">
        <v>2.9</v>
      </c>
      <c r="O100" s="13">
        <v>2.95</v>
      </c>
      <c r="P100" s="13">
        <v>2.5880000000000001</v>
      </c>
      <c r="Q100" s="13">
        <v>3.0630000000000002</v>
      </c>
      <c r="R100" s="13">
        <v>3.5</v>
      </c>
      <c r="S100" s="13">
        <v>3.6339999999999999</v>
      </c>
      <c r="T100" s="13">
        <v>4.8179999999999996</v>
      </c>
      <c r="U100" s="13">
        <v>4</v>
      </c>
    </row>
    <row r="101" spans="1:21" x14ac:dyDescent="0.3">
      <c r="A101" s="36">
        <v>14040090000</v>
      </c>
      <c r="B101" s="36" t="s">
        <v>47</v>
      </c>
      <c r="C101" t="s">
        <v>26</v>
      </c>
      <c r="F101" s="13">
        <v>77</v>
      </c>
      <c r="G101" s="13">
        <v>371</v>
      </c>
      <c r="H101" s="13">
        <v>614</v>
      </c>
      <c r="I101" s="13">
        <v>654</v>
      </c>
      <c r="J101" s="13">
        <v>662</v>
      </c>
      <c r="K101" s="13">
        <v>656</v>
      </c>
      <c r="L101" s="13">
        <v>592</v>
      </c>
      <c r="M101" s="13">
        <v>447</v>
      </c>
      <c r="N101" s="13">
        <v>227</v>
      </c>
      <c r="O101" s="13">
        <v>105</v>
      </c>
      <c r="P101" s="13">
        <v>13</v>
      </c>
      <c r="Q101" s="13">
        <v>396</v>
      </c>
      <c r="R101" s="13">
        <v>460</v>
      </c>
      <c r="S101" s="13">
        <v>741</v>
      </c>
      <c r="T101" s="13">
        <v>879</v>
      </c>
      <c r="U101" s="13">
        <v>883</v>
      </c>
    </row>
    <row r="102" spans="1:21" x14ac:dyDescent="0.3">
      <c r="A102" s="36"/>
      <c r="B102" s="36"/>
      <c r="C102" t="s">
        <v>32</v>
      </c>
      <c r="D102" s="13">
        <v>664</v>
      </c>
      <c r="F102" s="13">
        <v>77</v>
      </c>
      <c r="G102" s="13">
        <v>294</v>
      </c>
      <c r="H102" s="13">
        <v>243</v>
      </c>
      <c r="I102" s="13">
        <v>40</v>
      </c>
      <c r="J102" s="13">
        <v>8</v>
      </c>
      <c r="M102" s="13">
        <v>2</v>
      </c>
    </row>
    <row r="103" spans="1:21" x14ac:dyDescent="0.3">
      <c r="A103" s="36"/>
      <c r="B103" s="36"/>
      <c r="C103" t="s">
        <v>27</v>
      </c>
      <c r="D103" s="13">
        <v>651</v>
      </c>
      <c r="K103" s="13">
        <v>6</v>
      </c>
      <c r="L103" s="13">
        <v>64</v>
      </c>
      <c r="M103" s="13">
        <v>147</v>
      </c>
      <c r="N103" s="13">
        <v>220</v>
      </c>
      <c r="O103" s="13">
        <v>122</v>
      </c>
      <c r="P103" s="13">
        <v>92</v>
      </c>
    </row>
    <row r="104" spans="1:21" x14ac:dyDescent="0.3">
      <c r="A104" s="36"/>
      <c r="B104" s="36"/>
      <c r="C104" t="s">
        <v>28</v>
      </c>
      <c r="D104" s="13">
        <v>11698.924000000001</v>
      </c>
      <c r="K104" s="13">
        <v>11333.333000000001</v>
      </c>
      <c r="L104" s="13">
        <v>11453.125</v>
      </c>
      <c r="M104" s="13">
        <v>11353.741</v>
      </c>
      <c r="N104" s="13">
        <v>11631.817999999999</v>
      </c>
      <c r="O104" s="13">
        <v>11827.868</v>
      </c>
      <c r="P104" s="13">
        <v>12434.781999999999</v>
      </c>
    </row>
    <row r="105" spans="1:21" x14ac:dyDescent="0.3">
      <c r="A105" s="36"/>
      <c r="B105" s="36"/>
      <c r="C105" t="s">
        <v>29</v>
      </c>
      <c r="D105" s="13">
        <v>7616</v>
      </c>
      <c r="K105" s="13">
        <v>68</v>
      </c>
      <c r="L105" s="13">
        <v>733</v>
      </c>
      <c r="M105" s="13">
        <v>1669</v>
      </c>
      <c r="N105" s="13">
        <v>2559</v>
      </c>
      <c r="O105" s="13">
        <v>1443</v>
      </c>
      <c r="P105" s="13">
        <v>1144</v>
      </c>
    </row>
    <row r="106" spans="1:21" x14ac:dyDescent="0.3">
      <c r="A106" s="36"/>
      <c r="B106" s="36"/>
      <c r="C106" t="s">
        <v>30</v>
      </c>
      <c r="D106" s="13">
        <v>0.82599999999999996</v>
      </c>
      <c r="K106" s="13">
        <v>0.9</v>
      </c>
      <c r="L106" s="13">
        <v>0.95599999999999996</v>
      </c>
      <c r="M106" s="13">
        <v>0.877</v>
      </c>
      <c r="N106" s="13">
        <v>0.76500000000000001</v>
      </c>
      <c r="O106" s="13">
        <v>0.77</v>
      </c>
      <c r="P106" s="13">
        <v>0.87</v>
      </c>
    </row>
    <row r="107" spans="1:21" x14ac:dyDescent="0.3">
      <c r="A107" s="36">
        <v>15010040000</v>
      </c>
      <c r="B107" s="36" t="s">
        <v>48</v>
      </c>
      <c r="C107" t="s">
        <v>26</v>
      </c>
      <c r="E107" s="13">
        <v>35</v>
      </c>
      <c r="F107" s="13">
        <v>35</v>
      </c>
      <c r="G107" s="13">
        <v>35</v>
      </c>
      <c r="H107" s="13">
        <v>35</v>
      </c>
      <c r="I107" s="13">
        <v>35</v>
      </c>
      <c r="J107" s="13">
        <v>35</v>
      </c>
      <c r="K107" s="13">
        <v>35</v>
      </c>
      <c r="L107" s="13">
        <v>35</v>
      </c>
      <c r="M107" s="13">
        <v>35</v>
      </c>
      <c r="N107" s="13">
        <v>35</v>
      </c>
      <c r="O107" s="13">
        <v>35</v>
      </c>
      <c r="P107" s="13">
        <v>35</v>
      </c>
      <c r="Q107" s="13">
        <v>35</v>
      </c>
      <c r="R107" s="13">
        <v>35</v>
      </c>
      <c r="S107" s="13">
        <v>35</v>
      </c>
      <c r="T107" s="13">
        <v>35</v>
      </c>
      <c r="U107" s="13">
        <v>35</v>
      </c>
    </row>
    <row r="108" spans="1:21" x14ac:dyDescent="0.3">
      <c r="A108" s="36"/>
      <c r="B108" s="36"/>
      <c r="C108" t="s">
        <v>27</v>
      </c>
      <c r="D108" s="13">
        <v>20</v>
      </c>
    </row>
    <row r="109" spans="1:21" x14ac:dyDescent="0.3">
      <c r="A109" s="36"/>
      <c r="B109" s="36"/>
      <c r="C109" t="s">
        <v>28</v>
      </c>
      <c r="D109" s="13">
        <v>9050</v>
      </c>
    </row>
    <row r="110" spans="1:21" x14ac:dyDescent="0.3">
      <c r="A110" s="36"/>
      <c r="B110" s="36"/>
      <c r="C110" t="s">
        <v>29</v>
      </c>
      <c r="D110" s="13">
        <v>181</v>
      </c>
      <c r="J110" s="13">
        <v>15</v>
      </c>
      <c r="K110" s="13">
        <v>16</v>
      </c>
      <c r="L110" s="13">
        <v>15</v>
      </c>
      <c r="M110" s="13">
        <v>14</v>
      </c>
      <c r="N110" s="13">
        <v>15</v>
      </c>
      <c r="O110" s="13">
        <v>14</v>
      </c>
      <c r="P110" s="13">
        <v>16</v>
      </c>
      <c r="Q110" s="13">
        <v>15</v>
      </c>
      <c r="R110" s="13">
        <v>14</v>
      </c>
      <c r="S110" s="13">
        <v>15</v>
      </c>
      <c r="T110" s="13">
        <v>14</v>
      </c>
      <c r="U110" s="13">
        <v>18</v>
      </c>
    </row>
    <row r="111" spans="1:21" x14ac:dyDescent="0.3">
      <c r="A111" s="36"/>
      <c r="B111" s="36"/>
      <c r="C111" t="s">
        <v>30</v>
      </c>
      <c r="D111" s="13">
        <v>1.5269999999999999</v>
      </c>
      <c r="J111" s="13">
        <v>1.5</v>
      </c>
      <c r="K111" s="13">
        <v>1.5</v>
      </c>
      <c r="L111" s="13">
        <v>1.5</v>
      </c>
      <c r="M111" s="13">
        <v>1.5</v>
      </c>
      <c r="N111" s="13">
        <v>1.6</v>
      </c>
      <c r="O111" s="13">
        <v>1.56</v>
      </c>
      <c r="P111" s="13">
        <v>1.52</v>
      </c>
      <c r="Q111" s="13">
        <v>1.56</v>
      </c>
      <c r="R111" s="13">
        <v>1.6</v>
      </c>
      <c r="S111" s="13">
        <v>1.65</v>
      </c>
      <c r="T111" s="13">
        <v>1.5</v>
      </c>
      <c r="U111" s="13">
        <v>1.3680000000000001</v>
      </c>
    </row>
    <row r="112" spans="1:21" x14ac:dyDescent="0.3">
      <c r="A112" s="35">
        <v>14010090000</v>
      </c>
      <c r="B112" s="35" t="s">
        <v>49</v>
      </c>
      <c r="C112" t="s">
        <v>26</v>
      </c>
      <c r="U112" s="13">
        <v>12</v>
      </c>
    </row>
    <row r="113" spans="1:21" x14ac:dyDescent="0.3">
      <c r="A113" s="36">
        <v>14030210000</v>
      </c>
      <c r="B113" s="36" t="s">
        <v>50</v>
      </c>
      <c r="C113" t="s">
        <v>26</v>
      </c>
      <c r="F113" s="13">
        <v>3</v>
      </c>
      <c r="G113" s="13">
        <v>7</v>
      </c>
      <c r="H113" s="13">
        <v>7</v>
      </c>
      <c r="I113" s="13">
        <v>7</v>
      </c>
      <c r="J113" s="13">
        <v>7</v>
      </c>
      <c r="K113" s="13">
        <v>4</v>
      </c>
      <c r="L113" s="13">
        <v>4</v>
      </c>
    </row>
    <row r="114" spans="1:21" x14ac:dyDescent="0.3">
      <c r="A114" s="36"/>
      <c r="B114" s="36"/>
      <c r="C114" t="s">
        <v>32</v>
      </c>
      <c r="D114" s="13">
        <v>7</v>
      </c>
      <c r="F114" s="13">
        <v>3</v>
      </c>
      <c r="G114" s="13">
        <v>4</v>
      </c>
    </row>
    <row r="115" spans="1:21" x14ac:dyDescent="0.3">
      <c r="A115" s="36"/>
      <c r="B115" s="36"/>
      <c r="C115" t="s">
        <v>27</v>
      </c>
      <c r="D115" s="13">
        <v>7</v>
      </c>
      <c r="K115" s="13">
        <v>3</v>
      </c>
      <c r="M115" s="13">
        <v>4</v>
      </c>
    </row>
    <row r="116" spans="1:21" x14ac:dyDescent="0.3">
      <c r="A116" s="36"/>
      <c r="B116" s="36"/>
      <c r="C116" t="s">
        <v>28</v>
      </c>
      <c r="D116" s="13">
        <v>20000</v>
      </c>
      <c r="K116" s="13">
        <v>18333.332999999999</v>
      </c>
      <c r="M116" s="13">
        <v>21250</v>
      </c>
    </row>
    <row r="117" spans="1:21" x14ac:dyDescent="0.3">
      <c r="A117" s="36"/>
      <c r="B117" s="36"/>
      <c r="C117" t="s">
        <v>29</v>
      </c>
      <c r="D117" s="13">
        <v>140</v>
      </c>
      <c r="K117" s="13">
        <v>55</v>
      </c>
      <c r="M117" s="13">
        <v>85</v>
      </c>
    </row>
    <row r="118" spans="1:21" x14ac:dyDescent="0.3">
      <c r="A118" s="36"/>
      <c r="B118" s="36"/>
      <c r="C118" t="s">
        <v>30</v>
      </c>
      <c r="D118" s="13">
        <v>0.75700000000000001</v>
      </c>
      <c r="K118" s="13">
        <v>1</v>
      </c>
      <c r="M118" s="13">
        <v>0.6</v>
      </c>
    </row>
    <row r="119" spans="1:21" x14ac:dyDescent="0.3">
      <c r="A119" s="36">
        <v>14010110000</v>
      </c>
      <c r="B119" s="36" t="s">
        <v>51</v>
      </c>
      <c r="C119" t="s">
        <v>26</v>
      </c>
      <c r="E119" s="13">
        <v>154</v>
      </c>
      <c r="J119" s="13">
        <v>625</v>
      </c>
      <c r="K119" s="13">
        <v>1200</v>
      </c>
      <c r="L119" s="13">
        <v>1200</v>
      </c>
      <c r="M119" s="13">
        <v>1200</v>
      </c>
      <c r="N119" s="13">
        <v>1200</v>
      </c>
      <c r="O119" s="13">
        <v>1200</v>
      </c>
      <c r="P119" s="13">
        <v>1010</v>
      </c>
      <c r="Q119" s="13">
        <v>412</v>
      </c>
      <c r="U119" s="13">
        <v>60</v>
      </c>
    </row>
    <row r="120" spans="1:21" x14ac:dyDescent="0.3">
      <c r="A120" s="36"/>
      <c r="B120" s="36"/>
      <c r="C120" t="s">
        <v>32</v>
      </c>
      <c r="D120" s="13">
        <v>1200</v>
      </c>
      <c r="J120" s="13">
        <v>625</v>
      </c>
      <c r="K120" s="13">
        <v>575</v>
      </c>
    </row>
    <row r="121" spans="1:21" x14ac:dyDescent="0.3">
      <c r="A121" s="36"/>
      <c r="B121" s="36"/>
      <c r="C121" t="s">
        <v>27</v>
      </c>
      <c r="D121" s="13">
        <v>1200</v>
      </c>
      <c r="P121" s="13">
        <v>190</v>
      </c>
      <c r="Q121" s="13">
        <v>598</v>
      </c>
      <c r="R121" s="13">
        <v>412</v>
      </c>
    </row>
    <row r="122" spans="1:21" x14ac:dyDescent="0.3">
      <c r="A122" s="36"/>
      <c r="B122" s="36"/>
      <c r="C122" t="s">
        <v>28</v>
      </c>
      <c r="D122" s="13">
        <v>1022.5</v>
      </c>
      <c r="P122" s="13">
        <v>1026.3150000000001</v>
      </c>
      <c r="Q122" s="13">
        <v>1021.739</v>
      </c>
      <c r="R122" s="13">
        <v>1021.8440000000001</v>
      </c>
    </row>
    <row r="123" spans="1:21" x14ac:dyDescent="0.3">
      <c r="A123" s="36"/>
      <c r="B123" s="36"/>
      <c r="C123" t="s">
        <v>29</v>
      </c>
      <c r="D123" s="13">
        <v>1227</v>
      </c>
      <c r="P123" s="13">
        <v>195</v>
      </c>
      <c r="Q123" s="13">
        <v>611</v>
      </c>
      <c r="R123" s="13">
        <v>421</v>
      </c>
    </row>
    <row r="124" spans="1:21" x14ac:dyDescent="0.3">
      <c r="A124" s="36"/>
      <c r="B124" s="36"/>
      <c r="C124" t="s">
        <v>30</v>
      </c>
      <c r="D124" s="13">
        <v>2.59</v>
      </c>
      <c r="P124" s="13">
        <v>2.653</v>
      </c>
      <c r="Q124" s="13">
        <v>2.609</v>
      </c>
      <c r="R124" s="13">
        <v>2.5329999999999999</v>
      </c>
    </row>
    <row r="125" spans="1:21" x14ac:dyDescent="0.3">
      <c r="A125" s="36">
        <v>15010060000</v>
      </c>
      <c r="B125" s="36" t="s">
        <v>52</v>
      </c>
      <c r="C125" t="s">
        <v>26</v>
      </c>
      <c r="E125" s="13">
        <v>1</v>
      </c>
      <c r="F125" s="13">
        <v>1</v>
      </c>
      <c r="G125" s="13">
        <v>1</v>
      </c>
      <c r="H125" s="13">
        <v>1</v>
      </c>
      <c r="I125" s="13">
        <v>1</v>
      </c>
      <c r="J125" s="13">
        <v>1</v>
      </c>
      <c r="K125" s="13">
        <v>1</v>
      </c>
      <c r="L125" s="13">
        <v>1</v>
      </c>
      <c r="M125" s="13">
        <v>1</v>
      </c>
      <c r="N125" s="13">
        <v>1</v>
      </c>
      <c r="O125" s="13">
        <v>1</v>
      </c>
      <c r="P125" s="13">
        <v>1</v>
      </c>
      <c r="Q125" s="13">
        <v>1</v>
      </c>
      <c r="R125" s="13">
        <v>1</v>
      </c>
      <c r="S125" s="13">
        <v>1</v>
      </c>
      <c r="T125" s="13">
        <v>1</v>
      </c>
      <c r="U125" s="13">
        <v>1</v>
      </c>
    </row>
    <row r="126" spans="1:21" x14ac:dyDescent="0.3">
      <c r="A126" s="36"/>
      <c r="B126" s="36"/>
      <c r="C126" t="s">
        <v>27</v>
      </c>
      <c r="D126" s="13">
        <v>1</v>
      </c>
    </row>
    <row r="127" spans="1:21" x14ac:dyDescent="0.3">
      <c r="A127" s="36"/>
      <c r="B127" s="36"/>
      <c r="C127" t="s">
        <v>28</v>
      </c>
      <c r="D127" s="13">
        <v>1550</v>
      </c>
    </row>
    <row r="128" spans="1:21" x14ac:dyDescent="0.3">
      <c r="A128" s="36"/>
      <c r="B128" s="36"/>
      <c r="C128" t="s">
        <v>29</v>
      </c>
      <c r="D128" s="13">
        <v>1.55</v>
      </c>
      <c r="J128" s="13">
        <v>0.35</v>
      </c>
      <c r="L128" s="13">
        <v>0.4</v>
      </c>
      <c r="M128" s="13">
        <v>0.4</v>
      </c>
      <c r="U128" s="13">
        <v>0.4</v>
      </c>
    </row>
    <row r="129" spans="1:21" x14ac:dyDescent="0.3">
      <c r="A129" s="36"/>
      <c r="B129" s="36"/>
      <c r="C129" t="s">
        <v>30</v>
      </c>
      <c r="D129" s="13">
        <v>3.819</v>
      </c>
      <c r="J129" s="13">
        <v>3.2</v>
      </c>
      <c r="L129" s="13">
        <v>3.5</v>
      </c>
      <c r="M129" s="13">
        <v>4</v>
      </c>
      <c r="U129" s="13">
        <v>4.5</v>
      </c>
    </row>
    <row r="130" spans="1:21" x14ac:dyDescent="0.3">
      <c r="A130" s="36">
        <v>15010050000</v>
      </c>
      <c r="B130" s="36" t="s">
        <v>53</v>
      </c>
      <c r="C130" t="s">
        <v>26</v>
      </c>
      <c r="E130" s="13">
        <v>35</v>
      </c>
      <c r="F130" s="13">
        <v>35</v>
      </c>
      <c r="G130" s="13">
        <v>35</v>
      </c>
      <c r="H130" s="13">
        <v>35</v>
      </c>
      <c r="I130" s="13">
        <v>35</v>
      </c>
      <c r="J130" s="13">
        <v>35</v>
      </c>
      <c r="K130" s="13">
        <v>35</v>
      </c>
      <c r="L130" s="13">
        <v>35</v>
      </c>
      <c r="M130" s="13">
        <v>35</v>
      </c>
      <c r="N130" s="13">
        <v>35</v>
      </c>
      <c r="O130" s="13">
        <v>35</v>
      </c>
      <c r="P130" s="13">
        <v>35</v>
      </c>
      <c r="Q130" s="13">
        <v>35</v>
      </c>
      <c r="R130" s="13">
        <v>35</v>
      </c>
      <c r="S130" s="13">
        <v>35</v>
      </c>
      <c r="T130" s="13">
        <v>35</v>
      </c>
      <c r="U130" s="13">
        <v>35</v>
      </c>
    </row>
    <row r="131" spans="1:21" x14ac:dyDescent="0.3">
      <c r="A131" s="36"/>
      <c r="B131" s="36"/>
      <c r="C131" t="s">
        <v>27</v>
      </c>
      <c r="D131" s="13">
        <v>30</v>
      </c>
    </row>
    <row r="132" spans="1:21" x14ac:dyDescent="0.3">
      <c r="A132" s="36"/>
      <c r="B132" s="36"/>
      <c r="C132" t="s">
        <v>28</v>
      </c>
      <c r="D132" s="13">
        <v>10933.333000000001</v>
      </c>
    </row>
    <row r="133" spans="1:21" x14ac:dyDescent="0.3">
      <c r="A133" s="36"/>
      <c r="B133" s="36"/>
      <c r="C133" t="s">
        <v>29</v>
      </c>
      <c r="D133" s="13">
        <v>328</v>
      </c>
      <c r="J133" s="13">
        <v>48</v>
      </c>
      <c r="K133" s="13">
        <v>50</v>
      </c>
      <c r="L133" s="13">
        <v>55</v>
      </c>
      <c r="N133" s="13">
        <v>40</v>
      </c>
      <c r="O133" s="13">
        <v>35</v>
      </c>
      <c r="P133" s="13">
        <v>20</v>
      </c>
      <c r="Q133" s="13">
        <v>22</v>
      </c>
      <c r="R133" s="13">
        <v>15</v>
      </c>
      <c r="S133" s="13">
        <v>10</v>
      </c>
      <c r="T133" s="13">
        <v>8</v>
      </c>
      <c r="U133" s="13">
        <v>25</v>
      </c>
    </row>
    <row r="134" spans="1:21" x14ac:dyDescent="0.3">
      <c r="A134" s="36"/>
      <c r="B134" s="36"/>
      <c r="C134" t="s">
        <v>30</v>
      </c>
      <c r="D134" s="13">
        <v>0.92100000000000004</v>
      </c>
      <c r="J134" s="13">
        <v>0.9</v>
      </c>
      <c r="K134" s="13">
        <v>0.9</v>
      </c>
      <c r="L134" s="13">
        <v>0.89</v>
      </c>
      <c r="N134" s="13">
        <v>0.9</v>
      </c>
      <c r="O134" s="13">
        <v>0.95</v>
      </c>
      <c r="P134" s="13">
        <v>0.95</v>
      </c>
      <c r="Q134" s="13">
        <v>0.95</v>
      </c>
      <c r="R134" s="13">
        <v>0.95</v>
      </c>
      <c r="S134" s="13">
        <v>0.98</v>
      </c>
      <c r="T134" s="13">
        <v>0.95</v>
      </c>
      <c r="U134" s="13">
        <v>0.96</v>
      </c>
    </row>
  </sheetData>
  <mergeCells count="49">
    <mergeCell ref="B130:B134"/>
    <mergeCell ref="A130:A134"/>
    <mergeCell ref="A113:A118"/>
    <mergeCell ref="B113:B118"/>
    <mergeCell ref="A119:A124"/>
    <mergeCell ref="B119:B124"/>
    <mergeCell ref="A125:A129"/>
    <mergeCell ref="B125:B129"/>
    <mergeCell ref="B96:B100"/>
    <mergeCell ref="A96:A100"/>
    <mergeCell ref="A101:A106"/>
    <mergeCell ref="B101:B106"/>
    <mergeCell ref="A107:A111"/>
    <mergeCell ref="B107:B111"/>
    <mergeCell ref="A79:A83"/>
    <mergeCell ref="B79:B83"/>
    <mergeCell ref="B84:B89"/>
    <mergeCell ref="A84:A89"/>
    <mergeCell ref="B90:B95"/>
    <mergeCell ref="A90:A95"/>
    <mergeCell ref="A64:A68"/>
    <mergeCell ref="B64:B68"/>
    <mergeCell ref="A69:A73"/>
    <mergeCell ref="B69:B73"/>
    <mergeCell ref="A74:A78"/>
    <mergeCell ref="B74:B78"/>
    <mergeCell ref="A46:A51"/>
    <mergeCell ref="B46:B51"/>
    <mergeCell ref="A52:A57"/>
    <mergeCell ref="B52:B57"/>
    <mergeCell ref="A58:A63"/>
    <mergeCell ref="B58:B63"/>
    <mergeCell ref="A29:A33"/>
    <mergeCell ref="B29:B33"/>
    <mergeCell ref="A34:A39"/>
    <mergeCell ref="B34:B39"/>
    <mergeCell ref="A40:A45"/>
    <mergeCell ref="B40:B45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2019-04-23T20:34:14Z</dcterms:created>
  <dcterms:modified xsi:type="dcterms:W3CDTF">2023-05-05T15:20:37Z</dcterms:modified>
</cp:coreProperties>
</file>