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<sst xmlns="http://schemas.openxmlformats.org/spreadsheetml/2006/main" count="247" uniqueCount="67">
  <si>
    <t xml:space="preserve">FECHA : </t>
  </si>
  <si>
    <t>DEPARTAMENTO</t>
  </si>
  <si>
    <t xml:space="preserve">PROVINCIA </t>
  </si>
  <si>
    <t>ANCASH</t>
  </si>
  <si>
    <t>HUARMEY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</si>
  <si>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</si>
  <si>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</si>
  <si>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</si>
  <si>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</si>
  <si>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</si>
  <si>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</si>
  <si>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</si>
  <si>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</si>
  <si>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</si>
  <si>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</si>
  <si>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</si>
  <si>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</si>
  <si>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</si>
  <si>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</si>
  <si>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</si>
  <si>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</si>
  <si>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</si>
  <si>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</si>
  <si>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</si>
  <si>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</si>
  <si>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</si>
  <si>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</si>
  <si>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</si>
  <si>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</si>
  <si>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</si>
  <si>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</si>
  <si>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</si>
  <si>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</si>
  <si>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</si>
  <si>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</si>
  <si>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</si>
  <si>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CEBOLLA</t>
  </si>
  <si>
    <t>CHOCHO O TARHUI GRANO SECO</t>
  </si>
  <si>
    <t>ESPARRAGO</t>
  </si>
  <si>
    <t>FRIJOL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</si>
  <si>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</si>
  <si>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</si>
  <si>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</si>
  <si>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</si>
  <si>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</si>
  <si>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</si>
  <si>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</si>
  <si>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</si>
  <si>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</si>
  <si>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</si>
  <si>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</si>
  <si>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</si>
  <si>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</si>
  <si>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</si>
  <si>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</si>
  <si>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</si>
  <si>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</si>
  <si>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</si>
  <si>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</si>
  <si>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</si>
  <si>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</si>
  <si>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TOMATE</t>
  </si>
  <si>
    <t>TORONJO</t>
  </si>
  <si>
    <t>TRIGO BLANDO</t>
  </si>
  <si>
    <t>YUCA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</si>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</sst>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tabSelected="1" workbookViewId="0">
      <selection activeCell="A187" sqref="A187:A192"/>
    </sheetView>
  </sheetViews>
  <sheetFormatPr baseColWidth="10" defaultRowHeight="14.4" x14ac:dyDescent="0.3"/>
  <cols>
    <col min="1" max="1" width="15.88671875" bestFit="1" customWidth="1"/>
    <col min="2" max="2" width="51.5546875" bestFit="1" customWidth="1"/>
    <col min="3" max="3" width="20.88671875" bestFit="1" customWidth="1"/>
    <col min="4" max="4" width="11.44140625" style="13"/>
    <col min="5" max="9" width="6.5546875" style="13" bestFit="1" customWidth="1"/>
    <col min="10" max="11" width="9.109375" style="13" bestFit="1" customWidth="1"/>
    <col min="12" max="12" width="6.5546875" style="13" bestFit="1" customWidth="1"/>
    <col min="13" max="13" width="9.109375" style="13" bestFit="1" customWidth="1"/>
    <col min="14" max="14" width="8.109375" style="13" bestFit="1" customWidth="1"/>
    <col min="15" max="21" width="9.109375" style="13" bestFit="1" customWidth="1"/>
  </cols>
  <sheetData>
    <row r="1" spans="1:21" ht="15" x14ac:dyDescent="0.25">
      <c r="A1" t="s">
        <v>0</v>
      </c>
      <c r="B1" s="1">
        <f ca="1">NOW()</f>
        <v>45051.435035185183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14030020000</v>
      </c>
      <c r="B12" s="37" t="s">
        <v>25</v>
      </c>
      <c r="C12" t="s">
        <v>26</v>
      </c>
      <c r="E12" s="13">
        <v>15</v>
      </c>
      <c r="F12" s="13">
        <v>15</v>
      </c>
      <c r="H12" s="13">
        <v>18</v>
      </c>
      <c r="I12" s="13">
        <v>23</v>
      </c>
      <c r="J12" s="13">
        <v>25</v>
      </c>
      <c r="K12" s="13">
        <v>33</v>
      </c>
      <c r="L12" s="13">
        <v>57</v>
      </c>
      <c r="M12" s="13">
        <v>86</v>
      </c>
      <c r="N12" s="13">
        <v>90</v>
      </c>
      <c r="O12" s="13">
        <v>88</v>
      </c>
      <c r="P12" s="13">
        <v>80</v>
      </c>
      <c r="Q12" s="13">
        <v>56</v>
      </c>
      <c r="R12" s="13">
        <v>56</v>
      </c>
      <c r="S12" s="13">
        <v>21</v>
      </c>
      <c r="T12" s="13">
        <v>14</v>
      </c>
      <c r="U12" s="13">
        <v>19</v>
      </c>
    </row>
    <row r="13" spans="1:21" x14ac:dyDescent="0.3">
      <c r="A13" s="36"/>
      <c r="B13" s="36"/>
      <c r="C13" t="s">
        <v>27</v>
      </c>
      <c r="D13" s="13">
        <v>113</v>
      </c>
      <c r="H13" s="13">
        <v>18</v>
      </c>
      <c r="I13" s="13">
        <v>5</v>
      </c>
      <c r="J13" s="13">
        <v>2</v>
      </c>
      <c r="K13" s="13">
        <v>8</v>
      </c>
      <c r="L13" s="13">
        <v>24</v>
      </c>
      <c r="M13" s="13">
        <v>47</v>
      </c>
      <c r="N13" s="13">
        <v>9</v>
      </c>
    </row>
    <row r="14" spans="1:21" x14ac:dyDescent="0.3">
      <c r="A14" s="36"/>
      <c r="B14" s="36"/>
      <c r="C14" t="s">
        <v>28</v>
      </c>
      <c r="D14" s="13">
        <v>113</v>
      </c>
      <c r="M14" s="13">
        <v>18</v>
      </c>
      <c r="N14" s="13">
        <v>5</v>
      </c>
      <c r="O14" s="13">
        <v>2</v>
      </c>
      <c r="P14" s="13">
        <v>8</v>
      </c>
      <c r="Q14" s="13">
        <v>24</v>
      </c>
      <c r="S14" s="13">
        <v>47</v>
      </c>
      <c r="T14" s="13">
        <v>9</v>
      </c>
    </row>
    <row r="15" spans="1:21" x14ac:dyDescent="0.3">
      <c r="A15" s="36"/>
      <c r="B15" s="36"/>
      <c r="C15" t="s">
        <v>29</v>
      </c>
      <c r="D15" s="13">
        <v>5345.1319999999996</v>
      </c>
      <c r="M15" s="13">
        <v>5277.777</v>
      </c>
      <c r="N15" s="13">
        <v>5200</v>
      </c>
      <c r="O15" s="13">
        <v>5000</v>
      </c>
      <c r="P15" s="13">
        <v>5250</v>
      </c>
      <c r="Q15" s="13">
        <v>5291.6660000000002</v>
      </c>
      <c r="S15" s="13">
        <v>5531.9139999999998</v>
      </c>
      <c r="T15" s="13">
        <v>4888.8879999999999</v>
      </c>
    </row>
    <row r="16" spans="1:21" x14ac:dyDescent="0.3">
      <c r="A16" s="36"/>
      <c r="B16" s="36"/>
      <c r="C16" t="s">
        <v>30</v>
      </c>
      <c r="D16" s="13">
        <v>604</v>
      </c>
      <c r="M16" s="13">
        <v>95</v>
      </c>
      <c r="N16" s="13">
        <v>26</v>
      </c>
      <c r="O16" s="13">
        <v>10</v>
      </c>
      <c r="P16" s="13">
        <v>42</v>
      </c>
      <c r="Q16" s="13">
        <v>127</v>
      </c>
      <c r="S16" s="13">
        <v>260</v>
      </c>
      <c r="T16" s="13">
        <v>44</v>
      </c>
    </row>
    <row r="17" spans="1:21" x14ac:dyDescent="0.3">
      <c r="A17" s="36"/>
      <c r="B17" s="36"/>
      <c r="C17" t="s">
        <v>31</v>
      </c>
      <c r="D17" s="13">
        <v>1.4350000000000001</v>
      </c>
      <c r="M17" s="13">
        <v>2</v>
      </c>
      <c r="N17" s="13">
        <v>1.5</v>
      </c>
      <c r="O17" s="13">
        <v>1.2</v>
      </c>
      <c r="P17" s="13">
        <v>1.25</v>
      </c>
      <c r="Q17" s="13">
        <v>1.333</v>
      </c>
      <c r="S17" s="13">
        <v>1.35</v>
      </c>
      <c r="T17" s="13">
        <v>1.2</v>
      </c>
    </row>
    <row r="18" spans="1:21" x14ac:dyDescent="0.3">
      <c r="A18" s="35">
        <v>15010080000</v>
      </c>
      <c r="B18" s="35" t="s">
        <v>32</v>
      </c>
      <c r="C18" t="s">
        <v>26</v>
      </c>
      <c r="E18" s="13">
        <v>278</v>
      </c>
      <c r="F18" s="13">
        <v>278</v>
      </c>
      <c r="G18" s="13">
        <v>278</v>
      </c>
      <c r="H18" s="13">
        <v>278</v>
      </c>
      <c r="I18" s="13">
        <v>278</v>
      </c>
      <c r="J18" s="13">
        <v>278</v>
      </c>
      <c r="K18" s="13">
        <v>278</v>
      </c>
      <c r="L18" s="13">
        <v>278</v>
      </c>
      <c r="M18" s="13">
        <v>278</v>
      </c>
      <c r="N18" s="13">
        <v>278</v>
      </c>
      <c r="O18" s="13">
        <v>278</v>
      </c>
      <c r="P18" s="13">
        <v>278</v>
      </c>
      <c r="Q18" s="13">
        <v>278</v>
      </c>
      <c r="R18" s="13">
        <v>278</v>
      </c>
      <c r="S18" s="13">
        <v>278</v>
      </c>
      <c r="T18" s="13">
        <v>278</v>
      </c>
      <c r="U18" s="13">
        <v>278</v>
      </c>
    </row>
    <row r="19" spans="1:21" x14ac:dyDescent="0.3">
      <c r="A19" s="36">
        <v>12010010000</v>
      </c>
      <c r="B19" s="36" t="s">
        <v>33</v>
      </c>
      <c r="C19" t="s">
        <v>26</v>
      </c>
      <c r="E19" s="13">
        <v>31.5</v>
      </c>
      <c r="F19" s="13">
        <v>31.5</v>
      </c>
      <c r="G19" s="13">
        <v>31.5</v>
      </c>
      <c r="H19" s="13">
        <v>31.5</v>
      </c>
      <c r="I19" s="13">
        <v>31.5</v>
      </c>
      <c r="J19" s="13">
        <v>31.5</v>
      </c>
      <c r="K19" s="13">
        <v>31.5</v>
      </c>
      <c r="L19" s="13">
        <v>31.5</v>
      </c>
      <c r="M19" s="13">
        <v>31.5</v>
      </c>
      <c r="N19" s="13">
        <v>31.5</v>
      </c>
      <c r="O19" s="13">
        <v>31.5</v>
      </c>
      <c r="P19" s="13">
        <v>31.5</v>
      </c>
      <c r="Q19" s="13">
        <v>31.5</v>
      </c>
      <c r="R19" s="13">
        <v>31.5</v>
      </c>
      <c r="S19" s="13">
        <v>31.5</v>
      </c>
      <c r="T19" s="13">
        <v>31.5</v>
      </c>
      <c r="U19" s="13">
        <v>31.5</v>
      </c>
    </row>
    <row r="20" spans="1:21" x14ac:dyDescent="0.3">
      <c r="A20" s="36"/>
      <c r="B20" s="36"/>
      <c r="C20" t="s">
        <v>28</v>
      </c>
      <c r="D20" s="13">
        <v>31.5</v>
      </c>
    </row>
    <row r="21" spans="1:21" x14ac:dyDescent="0.3">
      <c r="A21" s="36"/>
      <c r="B21" s="36"/>
      <c r="C21" t="s">
        <v>29</v>
      </c>
      <c r="D21" s="13">
        <v>43873.014999999999</v>
      </c>
    </row>
    <row r="22" spans="1:21" x14ac:dyDescent="0.3">
      <c r="A22" s="36"/>
      <c r="B22" s="36"/>
      <c r="C22" t="s">
        <v>30</v>
      </c>
      <c r="D22" s="13">
        <v>1382</v>
      </c>
      <c r="J22" s="13">
        <v>93</v>
      </c>
      <c r="K22" s="13">
        <v>106</v>
      </c>
      <c r="L22" s="13">
        <v>88</v>
      </c>
      <c r="M22" s="13">
        <v>125</v>
      </c>
      <c r="N22" s="13">
        <v>90</v>
      </c>
      <c r="O22" s="13">
        <v>124</v>
      </c>
      <c r="P22" s="13">
        <v>135</v>
      </c>
      <c r="Q22" s="13">
        <v>143</v>
      </c>
      <c r="R22" s="13">
        <v>119</v>
      </c>
      <c r="S22" s="13">
        <v>108</v>
      </c>
      <c r="T22" s="13">
        <v>125</v>
      </c>
      <c r="U22" s="13">
        <v>126</v>
      </c>
    </row>
    <row r="23" spans="1:21" x14ac:dyDescent="0.3">
      <c r="A23" s="36"/>
      <c r="B23" s="36"/>
      <c r="C23" t="s">
        <v>31</v>
      </c>
      <c r="D23" s="13">
        <v>0.25</v>
      </c>
      <c r="J23" s="13">
        <v>0.24</v>
      </c>
      <c r="K23" s="13">
        <v>0.24</v>
      </c>
      <c r="L23" s="13">
        <v>0.24</v>
      </c>
      <c r="M23" s="13">
        <v>0.248</v>
      </c>
      <c r="N23" s="13">
        <v>0.24</v>
      </c>
      <c r="O23" s="13">
        <v>0.25</v>
      </c>
      <c r="P23" s="13">
        <v>0.24299999999999999</v>
      </c>
      <c r="Q23" s="13">
        <v>0.25</v>
      </c>
      <c r="R23" s="13">
        <v>0.25700000000000001</v>
      </c>
      <c r="S23" s="13">
        <v>0.26</v>
      </c>
      <c r="T23" s="13">
        <v>0.26</v>
      </c>
      <c r="U23" s="13">
        <v>0.26</v>
      </c>
    </row>
    <row r="24" spans="1:21" x14ac:dyDescent="0.3">
      <c r="A24" s="36">
        <v>15010380000</v>
      </c>
      <c r="B24" s="36" t="s">
        <v>34</v>
      </c>
      <c r="C24" t="s">
        <v>26</v>
      </c>
      <c r="E24" s="13">
        <v>30</v>
      </c>
      <c r="F24" s="13">
        <v>60</v>
      </c>
      <c r="G24" s="13">
        <v>60</v>
      </c>
      <c r="H24" s="13">
        <v>60</v>
      </c>
      <c r="I24" s="13">
        <v>60</v>
      </c>
      <c r="J24" s="13">
        <v>60</v>
      </c>
      <c r="K24" s="13">
        <v>60</v>
      </c>
      <c r="L24" s="13">
        <v>60</v>
      </c>
      <c r="M24" s="13">
        <v>120</v>
      </c>
      <c r="N24" s="13">
        <v>120</v>
      </c>
      <c r="O24" s="13">
        <v>120</v>
      </c>
      <c r="P24" s="13">
        <v>120</v>
      </c>
      <c r="Q24" s="13">
        <v>120</v>
      </c>
      <c r="R24" s="13">
        <v>120</v>
      </c>
      <c r="S24" s="13">
        <v>120</v>
      </c>
      <c r="T24" s="13">
        <v>120</v>
      </c>
      <c r="U24" s="13">
        <v>120</v>
      </c>
    </row>
    <row r="25" spans="1:21" x14ac:dyDescent="0.3">
      <c r="A25" s="36"/>
      <c r="B25" s="36"/>
      <c r="C25" t="s">
        <v>27</v>
      </c>
      <c r="D25" s="13">
        <v>90</v>
      </c>
      <c r="F25" s="13">
        <v>30</v>
      </c>
      <c r="M25" s="13">
        <v>60</v>
      </c>
    </row>
    <row r="26" spans="1:21" x14ac:dyDescent="0.3">
      <c r="A26" s="36">
        <v>14010050000</v>
      </c>
      <c r="B26" s="36" t="s">
        <v>35</v>
      </c>
      <c r="C26" t="s">
        <v>26</v>
      </c>
      <c r="E26" s="13">
        <v>5</v>
      </c>
      <c r="L26" s="13">
        <v>8</v>
      </c>
      <c r="M26" s="13">
        <v>12</v>
      </c>
      <c r="N26" s="13">
        <v>22</v>
      </c>
      <c r="O26" s="13">
        <v>22</v>
      </c>
      <c r="P26" s="13">
        <v>22</v>
      </c>
      <c r="Q26" s="13">
        <v>22</v>
      </c>
      <c r="R26" s="13">
        <v>14</v>
      </c>
    </row>
    <row r="27" spans="1:21" x14ac:dyDescent="0.3">
      <c r="A27" s="36"/>
      <c r="B27" s="36"/>
      <c r="C27" t="s">
        <v>27</v>
      </c>
      <c r="D27" s="13">
        <v>22</v>
      </c>
      <c r="L27" s="13">
        <v>8</v>
      </c>
      <c r="M27" s="13">
        <v>4</v>
      </c>
      <c r="N27" s="13">
        <v>10</v>
      </c>
    </row>
    <row r="28" spans="1:21" x14ac:dyDescent="0.3">
      <c r="A28" s="36"/>
      <c r="B28" s="36"/>
      <c r="C28" t="s">
        <v>28</v>
      </c>
      <c r="D28" s="13">
        <v>22</v>
      </c>
      <c r="R28" s="13">
        <v>8</v>
      </c>
      <c r="S28" s="13">
        <v>14</v>
      </c>
    </row>
    <row r="29" spans="1:21" x14ac:dyDescent="0.3">
      <c r="A29" s="36"/>
      <c r="B29" s="36"/>
      <c r="C29" t="s">
        <v>29</v>
      </c>
      <c r="D29" s="13">
        <v>1000</v>
      </c>
      <c r="R29" s="13">
        <v>1000</v>
      </c>
      <c r="S29" s="13">
        <v>1000</v>
      </c>
    </row>
    <row r="30" spans="1:21" x14ac:dyDescent="0.3">
      <c r="A30" s="36"/>
      <c r="B30" s="36"/>
      <c r="C30" t="s">
        <v>30</v>
      </c>
      <c r="D30" s="13">
        <v>22</v>
      </c>
      <c r="R30" s="13">
        <v>8</v>
      </c>
      <c r="S30" s="13">
        <v>14</v>
      </c>
    </row>
    <row r="31" spans="1:21" x14ac:dyDescent="0.3">
      <c r="A31" s="36"/>
      <c r="B31" s="36"/>
      <c r="C31" t="s">
        <v>31</v>
      </c>
      <c r="D31" s="13">
        <v>1.891</v>
      </c>
      <c r="R31" s="13">
        <v>1.8</v>
      </c>
      <c r="S31" s="13">
        <v>1.9430000000000001</v>
      </c>
    </row>
    <row r="32" spans="1:21" x14ac:dyDescent="0.3">
      <c r="A32" s="36">
        <v>14030100000</v>
      </c>
      <c r="B32" s="36" t="s">
        <v>36</v>
      </c>
      <c r="C32" t="s">
        <v>26</v>
      </c>
      <c r="E32" s="13">
        <v>16</v>
      </c>
      <c r="F32" s="13">
        <v>17</v>
      </c>
      <c r="G32" s="13">
        <v>8</v>
      </c>
      <c r="H32" s="13">
        <v>8</v>
      </c>
      <c r="I32" s="13">
        <v>8</v>
      </c>
      <c r="J32" s="13">
        <v>4</v>
      </c>
      <c r="L32" s="13">
        <v>10</v>
      </c>
      <c r="M32" s="13">
        <v>32</v>
      </c>
      <c r="N32" s="13">
        <v>34</v>
      </c>
      <c r="O32" s="13">
        <v>34</v>
      </c>
      <c r="P32" s="13">
        <v>34</v>
      </c>
      <c r="Q32" s="13">
        <v>24</v>
      </c>
      <c r="R32" s="13">
        <v>24</v>
      </c>
      <c r="S32" s="13">
        <v>9</v>
      </c>
      <c r="T32" s="13">
        <v>2</v>
      </c>
    </row>
    <row r="33" spans="1:21" x14ac:dyDescent="0.3">
      <c r="A33" s="36"/>
      <c r="B33" s="36"/>
      <c r="C33" t="s">
        <v>27</v>
      </c>
      <c r="D33" s="13">
        <v>42</v>
      </c>
      <c r="E33" s="13">
        <v>4</v>
      </c>
      <c r="F33" s="13">
        <v>4</v>
      </c>
      <c r="L33" s="13">
        <v>10</v>
      </c>
      <c r="M33" s="13">
        <v>22</v>
      </c>
      <c r="N33" s="13">
        <v>2</v>
      </c>
    </row>
    <row r="34" spans="1:21" x14ac:dyDescent="0.3">
      <c r="A34" s="36"/>
      <c r="B34" s="36"/>
      <c r="C34" t="s">
        <v>28</v>
      </c>
      <c r="D34" s="13">
        <v>42</v>
      </c>
      <c r="J34" s="13">
        <v>4</v>
      </c>
      <c r="K34" s="13">
        <v>4</v>
      </c>
      <c r="Q34" s="13">
        <v>10</v>
      </c>
      <c r="S34" s="13">
        <v>15</v>
      </c>
      <c r="T34" s="13">
        <v>7</v>
      </c>
      <c r="U34" s="13">
        <v>2</v>
      </c>
    </row>
    <row r="35" spans="1:21" x14ac:dyDescent="0.3">
      <c r="A35" s="36"/>
      <c r="B35" s="36"/>
      <c r="C35" t="s">
        <v>29</v>
      </c>
      <c r="D35" s="13">
        <v>21833.332999999999</v>
      </c>
      <c r="J35" s="13">
        <v>23750</v>
      </c>
      <c r="K35" s="13">
        <v>25000</v>
      </c>
      <c r="Q35" s="13">
        <v>21000</v>
      </c>
      <c r="S35" s="13">
        <v>21333.332999999999</v>
      </c>
      <c r="T35" s="13">
        <v>21428.571</v>
      </c>
      <c r="U35" s="13">
        <v>21000</v>
      </c>
    </row>
    <row r="36" spans="1:21" x14ac:dyDescent="0.3">
      <c r="A36" s="36"/>
      <c r="B36" s="36"/>
      <c r="C36" t="s">
        <v>30</v>
      </c>
      <c r="D36" s="13">
        <v>917</v>
      </c>
      <c r="J36" s="13">
        <v>95</v>
      </c>
      <c r="K36" s="13">
        <v>100</v>
      </c>
      <c r="Q36" s="13">
        <v>210</v>
      </c>
      <c r="S36" s="13">
        <v>320</v>
      </c>
      <c r="T36" s="13">
        <v>150</v>
      </c>
      <c r="U36" s="13">
        <v>42</v>
      </c>
    </row>
    <row r="37" spans="1:21" x14ac:dyDescent="0.3">
      <c r="A37" s="36"/>
      <c r="B37" s="36"/>
      <c r="C37" t="s">
        <v>31</v>
      </c>
      <c r="D37" s="13">
        <v>0.88900000000000001</v>
      </c>
      <c r="J37" s="13">
        <v>0.8</v>
      </c>
      <c r="K37" s="13">
        <v>0.85</v>
      </c>
      <c r="Q37" s="13">
        <v>0.62</v>
      </c>
      <c r="S37" s="13">
        <v>0.85</v>
      </c>
      <c r="T37" s="13">
        <v>1.3</v>
      </c>
      <c r="U37" s="13">
        <v>1.35</v>
      </c>
    </row>
    <row r="38" spans="1:21" x14ac:dyDescent="0.3">
      <c r="A38" s="36">
        <v>14060090000</v>
      </c>
      <c r="B38" s="36" t="s">
        <v>37</v>
      </c>
      <c r="C38" t="s">
        <v>26</v>
      </c>
      <c r="M38" s="13">
        <v>2</v>
      </c>
      <c r="N38" s="13">
        <v>2</v>
      </c>
      <c r="O38" s="13">
        <v>2</v>
      </c>
      <c r="P38" s="13">
        <v>2</v>
      </c>
      <c r="Q38" s="13">
        <v>2</v>
      </c>
      <c r="R38" s="13">
        <v>2</v>
      </c>
      <c r="S38" s="13">
        <v>2</v>
      </c>
      <c r="T38" s="13">
        <v>2</v>
      </c>
    </row>
    <row r="39" spans="1:21" x14ac:dyDescent="0.3">
      <c r="A39" s="36"/>
      <c r="B39" s="36"/>
      <c r="C39" t="s">
        <v>27</v>
      </c>
      <c r="D39" s="13">
        <v>2</v>
      </c>
      <c r="M39" s="13">
        <v>2</v>
      </c>
    </row>
    <row r="40" spans="1:21" x14ac:dyDescent="0.3">
      <c r="A40" s="36"/>
      <c r="B40" s="36"/>
      <c r="C40" t="s">
        <v>28</v>
      </c>
      <c r="D40" s="13">
        <v>2</v>
      </c>
      <c r="U40" s="13">
        <v>2</v>
      </c>
    </row>
    <row r="41" spans="1:21" x14ac:dyDescent="0.3">
      <c r="A41" s="36"/>
      <c r="B41" s="36"/>
      <c r="C41" t="s">
        <v>29</v>
      </c>
      <c r="D41" s="13">
        <v>1000</v>
      </c>
      <c r="U41" s="13">
        <v>1000</v>
      </c>
    </row>
    <row r="42" spans="1:21" x14ac:dyDescent="0.3">
      <c r="A42" s="36"/>
      <c r="B42" s="36"/>
      <c r="C42" t="s">
        <v>30</v>
      </c>
      <c r="D42" s="13">
        <v>2</v>
      </c>
      <c r="U42" s="13">
        <v>2</v>
      </c>
    </row>
    <row r="43" spans="1:21" x14ac:dyDescent="0.3">
      <c r="A43" s="36"/>
      <c r="B43" s="36"/>
      <c r="C43" t="s">
        <v>31</v>
      </c>
      <c r="D43" s="13">
        <v>5</v>
      </c>
      <c r="U43" s="13">
        <v>5</v>
      </c>
    </row>
    <row r="44" spans="1:21" x14ac:dyDescent="0.3">
      <c r="A44" s="36">
        <v>15010010000</v>
      </c>
      <c r="B44" s="36" t="s">
        <v>38</v>
      </c>
      <c r="C44" t="s">
        <v>26</v>
      </c>
      <c r="E44" s="13">
        <v>987.5</v>
      </c>
      <c r="F44" s="13">
        <v>987.5</v>
      </c>
      <c r="G44" s="13">
        <v>987.5</v>
      </c>
      <c r="H44" s="13">
        <v>987.5</v>
      </c>
      <c r="I44" s="13">
        <v>987.5</v>
      </c>
      <c r="J44" s="13">
        <v>987.5</v>
      </c>
      <c r="K44" s="13">
        <v>987.5</v>
      </c>
      <c r="L44" s="13">
        <v>987.5</v>
      </c>
      <c r="M44" s="13">
        <v>987.5</v>
      </c>
      <c r="N44" s="13">
        <v>987.5</v>
      </c>
      <c r="O44" s="13">
        <v>987.5</v>
      </c>
      <c r="P44" s="13">
        <v>987.5</v>
      </c>
      <c r="Q44" s="13">
        <v>987.5</v>
      </c>
      <c r="R44" s="13">
        <v>987.5</v>
      </c>
      <c r="S44" s="13">
        <v>987.5</v>
      </c>
      <c r="T44" s="13">
        <v>987.5</v>
      </c>
      <c r="U44" s="13">
        <v>987.5</v>
      </c>
    </row>
    <row r="45" spans="1:21" x14ac:dyDescent="0.3">
      <c r="A45" s="36"/>
      <c r="B45" s="36"/>
      <c r="C45" t="s">
        <v>28</v>
      </c>
      <c r="D45" s="13">
        <v>400</v>
      </c>
    </row>
    <row r="46" spans="1:21" x14ac:dyDescent="0.3">
      <c r="A46" s="36"/>
      <c r="B46" s="36"/>
      <c r="C46" t="s">
        <v>29</v>
      </c>
      <c r="D46" s="13">
        <v>5840</v>
      </c>
    </row>
    <row r="47" spans="1:21" x14ac:dyDescent="0.3">
      <c r="A47" s="36"/>
      <c r="B47" s="36"/>
      <c r="C47" t="s">
        <v>30</v>
      </c>
      <c r="D47" s="13">
        <v>2336</v>
      </c>
      <c r="J47" s="13">
        <v>163</v>
      </c>
      <c r="K47" s="13">
        <v>195</v>
      </c>
      <c r="L47" s="13">
        <v>305</v>
      </c>
      <c r="M47" s="13">
        <v>250</v>
      </c>
      <c r="N47" s="13">
        <v>178</v>
      </c>
      <c r="O47" s="13">
        <v>150</v>
      </c>
      <c r="P47" s="13">
        <v>240</v>
      </c>
      <c r="Q47" s="13">
        <v>230</v>
      </c>
      <c r="R47" s="13">
        <v>175</v>
      </c>
      <c r="S47" s="13">
        <v>145</v>
      </c>
      <c r="T47" s="13">
        <v>150</v>
      </c>
      <c r="U47" s="13">
        <v>155</v>
      </c>
    </row>
    <row r="48" spans="1:21" x14ac:dyDescent="0.3">
      <c r="A48" s="36"/>
      <c r="B48" s="36"/>
      <c r="C48" t="s">
        <v>31</v>
      </c>
      <c r="D48" s="13">
        <v>2.58</v>
      </c>
      <c r="J48" s="13">
        <v>2.8290000000000002</v>
      </c>
      <c r="K48" s="13">
        <v>2.8639999999999999</v>
      </c>
      <c r="L48" s="13">
        <v>3.1389999999999998</v>
      </c>
      <c r="M48" s="13">
        <v>2.5</v>
      </c>
      <c r="N48" s="13">
        <v>2.137</v>
      </c>
      <c r="O48" s="13">
        <v>2.0329999999999999</v>
      </c>
      <c r="P48" s="13">
        <v>2.4750000000000001</v>
      </c>
      <c r="Q48" s="13">
        <v>2.6829999999999998</v>
      </c>
      <c r="R48" s="13">
        <v>2.3650000000000002</v>
      </c>
      <c r="S48" s="13">
        <v>2.4169999999999998</v>
      </c>
      <c r="T48" s="13">
        <v>2.4729999999999999</v>
      </c>
      <c r="U48" s="13">
        <v>2.5419999999999998</v>
      </c>
    </row>
    <row r="49" spans="1:21" x14ac:dyDescent="0.3">
      <c r="A49" s="36">
        <v>14060030000</v>
      </c>
      <c r="B49" s="36" t="s">
        <v>39</v>
      </c>
      <c r="C49" t="s">
        <v>26</v>
      </c>
      <c r="E49" s="13">
        <v>4</v>
      </c>
      <c r="F49" s="13">
        <v>4</v>
      </c>
      <c r="L49" s="13">
        <v>5</v>
      </c>
      <c r="M49" s="13">
        <v>5</v>
      </c>
      <c r="N49" s="13">
        <v>5</v>
      </c>
      <c r="O49" s="13">
        <v>5</v>
      </c>
      <c r="P49" s="13">
        <v>5</v>
      </c>
      <c r="Q49" s="13">
        <v>5</v>
      </c>
      <c r="R49" s="13">
        <v>5</v>
      </c>
    </row>
    <row r="50" spans="1:21" x14ac:dyDescent="0.3">
      <c r="A50" s="36"/>
      <c r="B50" s="36"/>
      <c r="C50" t="s">
        <v>27</v>
      </c>
      <c r="D50" s="13">
        <v>5</v>
      </c>
      <c r="L50" s="13">
        <v>5</v>
      </c>
    </row>
    <row r="51" spans="1:21" x14ac:dyDescent="0.3">
      <c r="A51" s="36"/>
      <c r="B51" s="36"/>
      <c r="C51" t="s">
        <v>28</v>
      </c>
      <c r="D51" s="13">
        <v>5</v>
      </c>
      <c r="S51" s="13">
        <v>5</v>
      </c>
    </row>
    <row r="52" spans="1:21" x14ac:dyDescent="0.3">
      <c r="A52" s="36"/>
      <c r="B52" s="36"/>
      <c r="C52" t="s">
        <v>29</v>
      </c>
      <c r="D52" s="13">
        <v>1200</v>
      </c>
      <c r="S52" s="13">
        <v>1200</v>
      </c>
    </row>
    <row r="53" spans="1:21" x14ac:dyDescent="0.3">
      <c r="A53" s="36"/>
      <c r="B53" s="36"/>
      <c r="C53" t="s">
        <v>30</v>
      </c>
      <c r="D53" s="13">
        <v>6</v>
      </c>
      <c r="S53" s="13">
        <v>6</v>
      </c>
    </row>
    <row r="54" spans="1:21" x14ac:dyDescent="0.3">
      <c r="A54" s="36"/>
      <c r="B54" s="36"/>
      <c r="C54" t="s">
        <v>31</v>
      </c>
      <c r="D54" s="13">
        <v>5</v>
      </c>
      <c r="S54" s="13">
        <v>5</v>
      </c>
    </row>
    <row r="55" spans="1:21" x14ac:dyDescent="0.3">
      <c r="A55" s="36">
        <v>13010100000</v>
      </c>
      <c r="B55" s="36" t="s">
        <v>40</v>
      </c>
      <c r="C55" t="s">
        <v>26</v>
      </c>
      <c r="E55" s="13">
        <v>2</v>
      </c>
      <c r="F55" s="13">
        <v>2</v>
      </c>
      <c r="G55" s="13">
        <v>2</v>
      </c>
      <c r="H55" s="13">
        <v>2</v>
      </c>
      <c r="I55" s="13">
        <v>2</v>
      </c>
      <c r="J55" s="13">
        <v>2</v>
      </c>
      <c r="K55" s="13">
        <v>2</v>
      </c>
      <c r="L55" s="13">
        <v>2</v>
      </c>
      <c r="M55" s="13">
        <v>2</v>
      </c>
      <c r="N55" s="13">
        <v>2</v>
      </c>
      <c r="O55" s="13">
        <v>2</v>
      </c>
      <c r="P55" s="13">
        <v>2</v>
      </c>
      <c r="Q55" s="13">
        <v>2</v>
      </c>
      <c r="R55" s="13">
        <v>2</v>
      </c>
      <c r="S55" s="13">
        <v>2</v>
      </c>
      <c r="T55" s="13">
        <v>2</v>
      </c>
      <c r="U55" s="13">
        <v>2</v>
      </c>
    </row>
    <row r="56" spans="1:21" x14ac:dyDescent="0.3">
      <c r="A56" s="36"/>
      <c r="B56" s="36"/>
      <c r="C56" t="s">
        <v>28</v>
      </c>
      <c r="D56" s="13">
        <v>2</v>
      </c>
    </row>
    <row r="57" spans="1:21" x14ac:dyDescent="0.3">
      <c r="A57" s="36"/>
      <c r="B57" s="36"/>
      <c r="C57" t="s">
        <v>29</v>
      </c>
      <c r="D57" s="13">
        <v>11000</v>
      </c>
    </row>
    <row r="58" spans="1:21" x14ac:dyDescent="0.3">
      <c r="A58" s="36"/>
      <c r="B58" s="36"/>
      <c r="C58" t="s">
        <v>30</v>
      </c>
      <c r="D58" s="13">
        <v>22</v>
      </c>
      <c r="J58" s="13">
        <v>4</v>
      </c>
      <c r="K58" s="13">
        <v>5</v>
      </c>
      <c r="L58" s="13">
        <v>5</v>
      </c>
      <c r="M58" s="13">
        <v>4</v>
      </c>
      <c r="U58" s="13">
        <v>4</v>
      </c>
    </row>
    <row r="59" spans="1:21" x14ac:dyDescent="0.3">
      <c r="A59" s="36"/>
      <c r="B59" s="36"/>
      <c r="C59" t="s">
        <v>31</v>
      </c>
      <c r="D59" s="13">
        <v>1.5549999999999999</v>
      </c>
      <c r="J59" s="13">
        <v>1.5</v>
      </c>
      <c r="K59" s="13">
        <v>1.5</v>
      </c>
      <c r="L59" s="13">
        <v>1.5</v>
      </c>
      <c r="M59" s="13">
        <v>1.5</v>
      </c>
      <c r="U59" s="13">
        <v>1.8</v>
      </c>
    </row>
    <row r="60" spans="1:21" x14ac:dyDescent="0.3">
      <c r="A60" s="36">
        <v>13010140000</v>
      </c>
      <c r="B60" s="36" t="s">
        <v>41</v>
      </c>
      <c r="C60" t="s">
        <v>26</v>
      </c>
      <c r="E60" s="13">
        <v>4.5</v>
      </c>
      <c r="F60" s="13">
        <v>4.5</v>
      </c>
      <c r="G60" s="13">
        <v>4.5</v>
      </c>
      <c r="H60" s="13">
        <v>4.5</v>
      </c>
      <c r="I60" s="13">
        <v>4.5</v>
      </c>
      <c r="J60" s="13">
        <v>4.5</v>
      </c>
      <c r="K60" s="13">
        <v>4.5</v>
      </c>
      <c r="L60" s="13">
        <v>4.5</v>
      </c>
      <c r="M60" s="13">
        <v>4.5</v>
      </c>
      <c r="N60" s="13">
        <v>4.5</v>
      </c>
      <c r="O60" s="13">
        <v>4.5</v>
      </c>
      <c r="P60" s="13">
        <v>4.5</v>
      </c>
      <c r="Q60" s="13">
        <v>4.5</v>
      </c>
      <c r="R60" s="13">
        <v>4.5</v>
      </c>
      <c r="S60" s="13">
        <v>4.5</v>
      </c>
      <c r="T60" s="13">
        <v>4.5</v>
      </c>
      <c r="U60" s="13">
        <v>4.5</v>
      </c>
    </row>
    <row r="61" spans="1:21" x14ac:dyDescent="0.3">
      <c r="A61" s="36"/>
      <c r="B61" s="36"/>
      <c r="C61" t="s">
        <v>28</v>
      </c>
      <c r="D61" s="13">
        <v>3</v>
      </c>
    </row>
    <row r="62" spans="1:21" x14ac:dyDescent="0.3">
      <c r="A62" s="36"/>
      <c r="B62" s="36"/>
      <c r="C62" t="s">
        <v>29</v>
      </c>
      <c r="D62" s="13">
        <v>4333.3329999999996</v>
      </c>
    </row>
    <row r="63" spans="1:21" x14ac:dyDescent="0.3">
      <c r="A63" s="36"/>
      <c r="B63" s="36"/>
      <c r="C63" t="s">
        <v>30</v>
      </c>
      <c r="D63" s="13">
        <v>13</v>
      </c>
      <c r="J63" s="13">
        <v>3</v>
      </c>
      <c r="K63" s="13">
        <v>3</v>
      </c>
      <c r="L63" s="13">
        <v>2</v>
      </c>
      <c r="M63" s="13">
        <v>2</v>
      </c>
      <c r="U63" s="13">
        <v>3</v>
      </c>
    </row>
    <row r="64" spans="1:21" x14ac:dyDescent="0.3">
      <c r="A64" s="36"/>
      <c r="B64" s="36"/>
      <c r="C64" t="s">
        <v>31</v>
      </c>
      <c r="D64" s="13">
        <v>3.3380000000000001</v>
      </c>
      <c r="J64" s="13">
        <v>3</v>
      </c>
      <c r="K64" s="13">
        <v>3</v>
      </c>
      <c r="L64" s="13">
        <v>3.2</v>
      </c>
      <c r="M64" s="13">
        <v>3.5</v>
      </c>
      <c r="U64" s="13">
        <v>4</v>
      </c>
    </row>
    <row r="65" spans="1:21" x14ac:dyDescent="0.3">
      <c r="A65" s="36">
        <v>13010480000</v>
      </c>
      <c r="B65" s="36" t="s">
        <v>42</v>
      </c>
      <c r="C65" t="s">
        <v>26</v>
      </c>
      <c r="E65" s="13">
        <v>2</v>
      </c>
      <c r="F65" s="13">
        <v>2</v>
      </c>
      <c r="G65" s="13">
        <v>2</v>
      </c>
      <c r="H65" s="13">
        <v>2</v>
      </c>
      <c r="I65" s="13">
        <v>2</v>
      </c>
      <c r="J65" s="13">
        <v>2</v>
      </c>
      <c r="K65" s="13">
        <v>2</v>
      </c>
      <c r="L65" s="13">
        <v>2</v>
      </c>
      <c r="M65" s="13">
        <v>2</v>
      </c>
      <c r="N65" s="13">
        <v>2</v>
      </c>
      <c r="O65" s="13">
        <v>2</v>
      </c>
      <c r="P65" s="13">
        <v>2</v>
      </c>
      <c r="Q65" s="13">
        <v>2</v>
      </c>
      <c r="R65" s="13">
        <v>2</v>
      </c>
      <c r="S65" s="13">
        <v>2</v>
      </c>
      <c r="T65" s="13">
        <v>2</v>
      </c>
      <c r="U65" s="13">
        <v>2</v>
      </c>
    </row>
    <row r="66" spans="1:21" x14ac:dyDescent="0.3">
      <c r="A66" s="36"/>
      <c r="B66" s="36"/>
      <c r="C66" t="s">
        <v>28</v>
      </c>
      <c r="D66" s="13">
        <v>2</v>
      </c>
    </row>
    <row r="67" spans="1:21" x14ac:dyDescent="0.3">
      <c r="A67" s="36"/>
      <c r="B67" s="36"/>
      <c r="C67" t="s">
        <v>29</v>
      </c>
      <c r="D67" s="13">
        <v>20500</v>
      </c>
    </row>
    <row r="68" spans="1:21" x14ac:dyDescent="0.3">
      <c r="A68" s="36"/>
      <c r="B68" s="36"/>
      <c r="C68" t="s">
        <v>30</v>
      </c>
      <c r="D68" s="13">
        <v>41</v>
      </c>
      <c r="J68" s="13">
        <v>5</v>
      </c>
      <c r="K68" s="13">
        <v>5</v>
      </c>
      <c r="L68" s="13">
        <v>6</v>
      </c>
      <c r="M68" s="13">
        <v>5</v>
      </c>
      <c r="N68" s="13">
        <v>4</v>
      </c>
      <c r="O68" s="13">
        <v>4</v>
      </c>
      <c r="Q68" s="13">
        <v>3</v>
      </c>
      <c r="R68" s="13">
        <v>5</v>
      </c>
      <c r="U68" s="13">
        <v>4</v>
      </c>
    </row>
    <row r="69" spans="1:21" x14ac:dyDescent="0.3">
      <c r="A69" s="36"/>
      <c r="B69" s="36"/>
      <c r="C69" t="s">
        <v>31</v>
      </c>
      <c r="D69" s="13">
        <v>1.5760000000000001</v>
      </c>
      <c r="J69" s="13">
        <v>1.6</v>
      </c>
      <c r="K69" s="13">
        <v>1.5</v>
      </c>
      <c r="L69" s="13">
        <v>1.6</v>
      </c>
      <c r="M69" s="13">
        <v>1.5</v>
      </c>
      <c r="N69" s="13">
        <v>1.5</v>
      </c>
      <c r="O69" s="13">
        <v>1.6</v>
      </c>
      <c r="Q69" s="13">
        <v>1.65</v>
      </c>
      <c r="R69" s="13">
        <v>1.65</v>
      </c>
      <c r="U69" s="13">
        <v>1.6</v>
      </c>
    </row>
    <row r="70" spans="1:21" x14ac:dyDescent="0.3">
      <c r="A70" s="36">
        <v>13010170102</v>
      </c>
      <c r="B70" s="36" t="s">
        <v>43</v>
      </c>
      <c r="C70" t="s">
        <v>26</v>
      </c>
      <c r="E70" s="13">
        <v>4</v>
      </c>
      <c r="F70" s="13">
        <v>4</v>
      </c>
      <c r="G70" s="13">
        <v>4</v>
      </c>
      <c r="H70" s="13">
        <v>4</v>
      </c>
      <c r="I70" s="13">
        <v>4</v>
      </c>
      <c r="J70" s="13">
        <v>4</v>
      </c>
      <c r="K70" s="13">
        <v>4</v>
      </c>
      <c r="L70" s="13">
        <v>4</v>
      </c>
      <c r="M70" s="13">
        <v>4</v>
      </c>
      <c r="N70" s="13">
        <v>4</v>
      </c>
      <c r="O70" s="13">
        <v>4</v>
      </c>
      <c r="P70" s="13">
        <v>4</v>
      </c>
      <c r="Q70" s="13">
        <v>4</v>
      </c>
      <c r="R70" s="13">
        <v>4</v>
      </c>
      <c r="S70" s="13">
        <v>4</v>
      </c>
      <c r="T70" s="13">
        <v>4</v>
      </c>
      <c r="U70" s="13">
        <v>4</v>
      </c>
    </row>
    <row r="71" spans="1:21" x14ac:dyDescent="0.3">
      <c r="A71" s="36"/>
      <c r="B71" s="36"/>
      <c r="C71" t="s">
        <v>28</v>
      </c>
      <c r="D71" s="13">
        <v>4</v>
      </c>
    </row>
    <row r="72" spans="1:21" x14ac:dyDescent="0.3">
      <c r="A72" s="36"/>
      <c r="B72" s="36"/>
      <c r="C72" t="s">
        <v>29</v>
      </c>
      <c r="D72" s="13">
        <v>17000</v>
      </c>
    </row>
    <row r="73" spans="1:21" x14ac:dyDescent="0.3">
      <c r="A73" s="36"/>
      <c r="B73" s="36"/>
      <c r="C73" t="s">
        <v>30</v>
      </c>
      <c r="D73" s="13">
        <v>68</v>
      </c>
      <c r="J73" s="13">
        <v>7</v>
      </c>
      <c r="K73" s="13">
        <v>8</v>
      </c>
      <c r="L73" s="13">
        <v>8</v>
      </c>
      <c r="M73" s="13">
        <v>7</v>
      </c>
      <c r="N73" s="13">
        <v>7</v>
      </c>
      <c r="O73" s="13">
        <v>6</v>
      </c>
      <c r="P73" s="13">
        <v>5</v>
      </c>
      <c r="Q73" s="13">
        <v>4</v>
      </c>
      <c r="R73" s="13">
        <v>5</v>
      </c>
      <c r="S73" s="13">
        <v>4</v>
      </c>
      <c r="T73" s="13">
        <v>3</v>
      </c>
      <c r="U73" s="13">
        <v>4</v>
      </c>
    </row>
    <row r="74" spans="1:21" x14ac:dyDescent="0.3">
      <c r="A74" s="36"/>
      <c r="B74" s="36"/>
      <c r="C74" t="s">
        <v>31</v>
      </c>
      <c r="D74" s="13">
        <v>1.458</v>
      </c>
      <c r="J74" s="13">
        <v>1.25</v>
      </c>
      <c r="K74" s="13">
        <v>1.2</v>
      </c>
      <c r="L74" s="13">
        <v>1.32</v>
      </c>
      <c r="M74" s="13">
        <v>1.35</v>
      </c>
      <c r="N74" s="13">
        <v>1.4</v>
      </c>
      <c r="O74" s="13">
        <v>1.4</v>
      </c>
      <c r="P74" s="13">
        <v>1.5</v>
      </c>
      <c r="Q74" s="13">
        <v>1.6</v>
      </c>
      <c r="R74" s="13">
        <v>1.5</v>
      </c>
      <c r="S74" s="13">
        <v>2</v>
      </c>
      <c r="T74" s="13">
        <v>2</v>
      </c>
      <c r="U74" s="13">
        <v>1.8</v>
      </c>
    </row>
    <row r="75" spans="1:21" x14ac:dyDescent="0.3">
      <c r="A75" s="36">
        <v>13010180000</v>
      </c>
      <c r="B75" s="36" t="s">
        <v>44</v>
      </c>
      <c r="C75" t="s">
        <v>26</v>
      </c>
      <c r="E75" s="13">
        <v>2</v>
      </c>
      <c r="F75" s="13">
        <v>2</v>
      </c>
      <c r="G75" s="13">
        <v>2</v>
      </c>
      <c r="H75" s="13">
        <v>2</v>
      </c>
      <c r="I75" s="13">
        <v>2</v>
      </c>
      <c r="J75" s="13">
        <v>2</v>
      </c>
      <c r="K75" s="13">
        <v>2</v>
      </c>
      <c r="L75" s="13">
        <v>2</v>
      </c>
      <c r="M75" s="13">
        <v>2</v>
      </c>
      <c r="N75" s="13">
        <v>2</v>
      </c>
      <c r="O75" s="13">
        <v>2</v>
      </c>
      <c r="P75" s="13">
        <v>2</v>
      </c>
      <c r="Q75" s="13">
        <v>2</v>
      </c>
      <c r="R75" s="13">
        <v>2</v>
      </c>
      <c r="S75" s="13">
        <v>2</v>
      </c>
      <c r="T75" s="13">
        <v>2</v>
      </c>
      <c r="U75" s="13">
        <v>2</v>
      </c>
    </row>
    <row r="76" spans="1:21" x14ac:dyDescent="0.3">
      <c r="A76" s="36"/>
      <c r="B76" s="36"/>
      <c r="C76" t="s">
        <v>28</v>
      </c>
      <c r="D76" s="13">
        <v>2</v>
      </c>
    </row>
    <row r="77" spans="1:21" x14ac:dyDescent="0.3">
      <c r="A77" s="36"/>
      <c r="B77" s="36"/>
      <c r="C77" t="s">
        <v>29</v>
      </c>
      <c r="D77" s="13">
        <v>8000</v>
      </c>
    </row>
    <row r="78" spans="1:21" x14ac:dyDescent="0.3">
      <c r="A78" s="36"/>
      <c r="B78" s="36"/>
      <c r="C78" t="s">
        <v>30</v>
      </c>
      <c r="D78" s="13">
        <v>16</v>
      </c>
      <c r="J78" s="13">
        <v>4</v>
      </c>
      <c r="K78" s="13">
        <v>3</v>
      </c>
      <c r="L78" s="13">
        <v>2</v>
      </c>
      <c r="M78" s="13">
        <v>2</v>
      </c>
      <c r="N78" s="13">
        <v>2</v>
      </c>
      <c r="U78" s="13">
        <v>3</v>
      </c>
    </row>
    <row r="79" spans="1:21" x14ac:dyDescent="0.3">
      <c r="A79" s="36"/>
      <c r="B79" s="36"/>
      <c r="C79" t="s">
        <v>31</v>
      </c>
      <c r="D79" s="13">
        <v>3.5750000000000002</v>
      </c>
      <c r="J79" s="13">
        <v>3.5</v>
      </c>
      <c r="K79" s="13">
        <v>3.5</v>
      </c>
      <c r="L79" s="13">
        <v>3.6</v>
      </c>
      <c r="M79" s="13">
        <v>4</v>
      </c>
      <c r="N79" s="13">
        <v>3.5</v>
      </c>
      <c r="U79" s="13">
        <v>3.5</v>
      </c>
    </row>
    <row r="80" spans="1:21" x14ac:dyDescent="0.3">
      <c r="A80" s="36">
        <v>14010070000</v>
      </c>
      <c r="B80" s="36" t="s">
        <v>45</v>
      </c>
      <c r="C80" t="s">
        <v>26</v>
      </c>
      <c r="E80" s="13">
        <v>32</v>
      </c>
      <c r="F80" s="13">
        <v>32</v>
      </c>
      <c r="G80" s="13">
        <v>13</v>
      </c>
      <c r="H80" s="13">
        <v>20</v>
      </c>
      <c r="I80" s="13">
        <v>34</v>
      </c>
      <c r="J80" s="13">
        <v>24</v>
      </c>
      <c r="K80" s="13">
        <v>39</v>
      </c>
      <c r="L80" s="13">
        <v>114</v>
      </c>
      <c r="M80" s="13">
        <v>111</v>
      </c>
      <c r="N80" s="13">
        <v>137</v>
      </c>
      <c r="O80" s="13">
        <v>135</v>
      </c>
      <c r="P80" s="13">
        <v>120</v>
      </c>
      <c r="Q80" s="13">
        <v>45</v>
      </c>
      <c r="R80" s="13">
        <v>43</v>
      </c>
      <c r="S80" s="13">
        <v>14</v>
      </c>
      <c r="U80" s="13">
        <v>2</v>
      </c>
    </row>
    <row r="81" spans="1:20" x14ac:dyDescent="0.3">
      <c r="A81" s="36"/>
      <c r="B81" s="36"/>
      <c r="C81" t="s">
        <v>27</v>
      </c>
      <c r="D81" s="13">
        <v>169</v>
      </c>
      <c r="E81" s="13">
        <v>10</v>
      </c>
      <c r="H81" s="13">
        <v>10</v>
      </c>
      <c r="I81" s="13">
        <v>14</v>
      </c>
      <c r="K81" s="13">
        <v>15</v>
      </c>
      <c r="L81" s="13">
        <v>75</v>
      </c>
      <c r="M81" s="13">
        <v>7</v>
      </c>
      <c r="N81" s="13">
        <v>38</v>
      </c>
    </row>
    <row r="82" spans="1:20" x14ac:dyDescent="0.3">
      <c r="A82" s="36"/>
      <c r="B82" s="36"/>
      <c r="C82" t="s">
        <v>28</v>
      </c>
      <c r="D82" s="13">
        <v>169</v>
      </c>
      <c r="J82" s="13">
        <v>10</v>
      </c>
      <c r="M82" s="13">
        <v>10</v>
      </c>
      <c r="N82" s="13">
        <v>12</v>
      </c>
      <c r="O82" s="13">
        <v>2</v>
      </c>
      <c r="P82" s="13">
        <v>15</v>
      </c>
      <c r="Q82" s="13">
        <v>75</v>
      </c>
      <c r="R82" s="13">
        <v>2</v>
      </c>
      <c r="S82" s="13">
        <v>29</v>
      </c>
      <c r="T82" s="13">
        <v>14</v>
      </c>
    </row>
    <row r="83" spans="1:20" x14ac:dyDescent="0.3">
      <c r="A83" s="36"/>
      <c r="B83" s="36"/>
      <c r="C83" t="s">
        <v>29</v>
      </c>
      <c r="D83" s="13">
        <v>7366.8630000000003</v>
      </c>
      <c r="J83" s="13">
        <v>9500</v>
      </c>
      <c r="M83" s="13">
        <v>8400</v>
      </c>
      <c r="N83" s="13">
        <v>8750</v>
      </c>
      <c r="O83" s="13">
        <v>7000</v>
      </c>
      <c r="P83" s="13">
        <v>6666.6660000000002</v>
      </c>
      <c r="Q83" s="13">
        <v>7360</v>
      </c>
      <c r="R83" s="13">
        <v>6500</v>
      </c>
      <c r="S83" s="13">
        <v>6275.8620000000001</v>
      </c>
      <c r="T83" s="13">
        <v>7142.857</v>
      </c>
    </row>
    <row r="84" spans="1:20" x14ac:dyDescent="0.3">
      <c r="A84" s="36"/>
      <c r="B84" s="36"/>
      <c r="C84" t="s">
        <v>30</v>
      </c>
      <c r="D84" s="13">
        <v>1245</v>
      </c>
      <c r="J84" s="13">
        <v>95</v>
      </c>
      <c r="M84" s="13">
        <v>84</v>
      </c>
      <c r="N84" s="13">
        <v>105</v>
      </c>
      <c r="O84" s="13">
        <v>14</v>
      </c>
      <c r="P84" s="13">
        <v>100</v>
      </c>
      <c r="Q84" s="13">
        <v>552</v>
      </c>
      <c r="R84" s="13">
        <v>13</v>
      </c>
      <c r="S84" s="13">
        <v>182</v>
      </c>
      <c r="T84" s="13">
        <v>100</v>
      </c>
    </row>
    <row r="85" spans="1:20" x14ac:dyDescent="0.3">
      <c r="A85" s="36"/>
      <c r="B85" s="36"/>
      <c r="C85" t="s">
        <v>31</v>
      </c>
      <c r="D85" s="13">
        <v>0.92100000000000004</v>
      </c>
      <c r="J85" s="13">
        <v>0.9</v>
      </c>
      <c r="M85" s="13">
        <v>0.8</v>
      </c>
      <c r="N85" s="13">
        <v>0.9</v>
      </c>
      <c r="O85" s="13">
        <v>1</v>
      </c>
      <c r="P85" s="13">
        <v>1</v>
      </c>
      <c r="Q85" s="13">
        <v>0.91200000000000003</v>
      </c>
      <c r="R85" s="13">
        <v>0.95</v>
      </c>
      <c r="S85" s="13">
        <v>0.95299999999999996</v>
      </c>
      <c r="T85" s="13">
        <v>0.96799999999999997</v>
      </c>
    </row>
    <row r="86" spans="1:20" x14ac:dyDescent="0.3">
      <c r="A86" s="36">
        <v>14010080000</v>
      </c>
      <c r="B86" s="36" t="s">
        <v>46</v>
      </c>
      <c r="C86" t="s">
        <v>26</v>
      </c>
      <c r="H86" s="13">
        <v>6</v>
      </c>
      <c r="I86" s="13">
        <v>13</v>
      </c>
      <c r="J86" s="13">
        <v>13</v>
      </c>
      <c r="K86" s="13">
        <v>13</v>
      </c>
      <c r="L86" s="13">
        <v>19</v>
      </c>
      <c r="M86" s="13">
        <v>19</v>
      </c>
      <c r="N86" s="13">
        <v>17</v>
      </c>
      <c r="O86" s="13">
        <v>8</v>
      </c>
      <c r="P86" s="13">
        <v>6</v>
      </c>
      <c r="Q86" s="13">
        <v>4</v>
      </c>
    </row>
    <row r="87" spans="1:20" x14ac:dyDescent="0.3">
      <c r="A87" s="36"/>
      <c r="B87" s="36"/>
      <c r="C87" t="s">
        <v>27</v>
      </c>
      <c r="D87" s="13">
        <v>19</v>
      </c>
      <c r="H87" s="13">
        <v>6</v>
      </c>
      <c r="I87" s="13">
        <v>7</v>
      </c>
      <c r="L87" s="13">
        <v>6</v>
      </c>
    </row>
    <row r="88" spans="1:20" x14ac:dyDescent="0.3">
      <c r="A88" s="36"/>
      <c r="B88" s="36"/>
      <c r="C88" t="s">
        <v>28</v>
      </c>
      <c r="D88" s="13">
        <v>19</v>
      </c>
      <c r="N88" s="13">
        <v>2</v>
      </c>
      <c r="O88" s="13">
        <v>9</v>
      </c>
      <c r="P88" s="13">
        <v>2</v>
      </c>
      <c r="Q88" s="13">
        <v>2</v>
      </c>
      <c r="R88" s="13">
        <v>4</v>
      </c>
    </row>
    <row r="89" spans="1:20" x14ac:dyDescent="0.3">
      <c r="A89" s="36"/>
      <c r="B89" s="36"/>
      <c r="C89" t="s">
        <v>29</v>
      </c>
      <c r="D89" s="13">
        <v>1289.473</v>
      </c>
      <c r="N89" s="13">
        <v>1500</v>
      </c>
      <c r="O89" s="13">
        <v>1222.222</v>
      </c>
      <c r="P89" s="13">
        <v>1500</v>
      </c>
      <c r="Q89" s="13">
        <v>1500</v>
      </c>
      <c r="R89" s="13">
        <v>1125</v>
      </c>
    </row>
    <row r="90" spans="1:20" x14ac:dyDescent="0.3">
      <c r="A90" s="36"/>
      <c r="B90" s="36"/>
      <c r="C90" t="s">
        <v>30</v>
      </c>
      <c r="D90" s="13">
        <v>24.5</v>
      </c>
      <c r="N90" s="13">
        <v>3</v>
      </c>
      <c r="O90" s="13">
        <v>11</v>
      </c>
      <c r="P90" s="13">
        <v>3</v>
      </c>
      <c r="Q90" s="13">
        <v>3</v>
      </c>
      <c r="R90" s="13">
        <v>4.5</v>
      </c>
    </row>
    <row r="91" spans="1:20" x14ac:dyDescent="0.3">
      <c r="A91" s="36"/>
      <c r="B91" s="36"/>
      <c r="C91" t="s">
        <v>31</v>
      </c>
      <c r="D91" s="13">
        <v>3.1219999999999999</v>
      </c>
      <c r="N91" s="13">
        <v>3</v>
      </c>
      <c r="O91" s="13">
        <v>3</v>
      </c>
      <c r="P91" s="13">
        <v>3.5</v>
      </c>
      <c r="Q91" s="13">
        <v>3.5</v>
      </c>
      <c r="R91" s="13">
        <v>3</v>
      </c>
    </row>
    <row r="92" spans="1:20" x14ac:dyDescent="0.3">
      <c r="A92" s="36">
        <v>14070170000</v>
      </c>
      <c r="B92" s="36" t="s">
        <v>47</v>
      </c>
      <c r="C92" t="s">
        <v>26</v>
      </c>
      <c r="H92" s="13">
        <v>6</v>
      </c>
      <c r="I92" s="13">
        <v>6</v>
      </c>
      <c r="J92" s="13">
        <v>6</v>
      </c>
      <c r="K92" s="13">
        <v>6</v>
      </c>
      <c r="L92" s="13">
        <v>6</v>
      </c>
      <c r="M92" s="13">
        <v>6</v>
      </c>
      <c r="N92" s="13">
        <v>15</v>
      </c>
      <c r="O92" s="13">
        <v>15</v>
      </c>
      <c r="P92" s="13">
        <v>15</v>
      </c>
      <c r="Q92" s="13">
        <v>15</v>
      </c>
    </row>
    <row r="93" spans="1:20" x14ac:dyDescent="0.3">
      <c r="A93" s="36"/>
      <c r="B93" s="36"/>
      <c r="C93" t="s">
        <v>27</v>
      </c>
      <c r="D93" s="13">
        <v>21</v>
      </c>
      <c r="H93" s="13">
        <v>6</v>
      </c>
      <c r="N93" s="13">
        <v>15</v>
      </c>
    </row>
    <row r="94" spans="1:20" x14ac:dyDescent="0.3">
      <c r="A94" s="36"/>
      <c r="B94" s="36"/>
      <c r="C94" t="s">
        <v>28</v>
      </c>
      <c r="D94" s="13">
        <v>21</v>
      </c>
      <c r="N94" s="13">
        <v>6</v>
      </c>
      <c r="R94" s="13">
        <v>15</v>
      </c>
    </row>
    <row r="95" spans="1:20" x14ac:dyDescent="0.3">
      <c r="A95" s="36"/>
      <c r="B95" s="36"/>
      <c r="C95" t="s">
        <v>29</v>
      </c>
      <c r="D95" s="13">
        <v>5333.3329999999996</v>
      </c>
      <c r="N95" s="13">
        <v>5333.3329999999996</v>
      </c>
      <c r="R95" s="13">
        <v>5333.3329999999996</v>
      </c>
    </row>
    <row r="96" spans="1:20" x14ac:dyDescent="0.3">
      <c r="A96" s="36"/>
      <c r="B96" s="36"/>
      <c r="C96" t="s">
        <v>30</v>
      </c>
      <c r="D96" s="13">
        <v>112</v>
      </c>
      <c r="N96" s="13">
        <v>32</v>
      </c>
      <c r="R96" s="13">
        <v>80</v>
      </c>
    </row>
    <row r="97" spans="1:21" x14ac:dyDescent="0.3">
      <c r="A97" s="36"/>
      <c r="B97" s="36"/>
      <c r="C97" t="s">
        <v>31</v>
      </c>
      <c r="D97" s="13">
        <v>1.321</v>
      </c>
      <c r="N97" s="13">
        <v>1.5</v>
      </c>
      <c r="R97" s="13">
        <v>1.25</v>
      </c>
    </row>
    <row r="98" spans="1:21" x14ac:dyDescent="0.3">
      <c r="A98" s="36">
        <v>13010210000</v>
      </c>
      <c r="B98" s="36" t="s">
        <v>48</v>
      </c>
      <c r="C98" t="s">
        <v>26</v>
      </c>
      <c r="E98" s="13">
        <v>17</v>
      </c>
      <c r="F98" s="13">
        <v>17</v>
      </c>
      <c r="G98" s="13">
        <v>17</v>
      </c>
      <c r="H98" s="13">
        <v>17</v>
      </c>
      <c r="I98" s="13">
        <v>17</v>
      </c>
      <c r="J98" s="13">
        <v>17</v>
      </c>
      <c r="K98" s="13">
        <v>17</v>
      </c>
      <c r="L98" s="13">
        <v>57</v>
      </c>
      <c r="M98" s="13">
        <v>67</v>
      </c>
      <c r="N98" s="13">
        <v>67</v>
      </c>
      <c r="O98" s="13">
        <v>67</v>
      </c>
      <c r="P98" s="13">
        <v>67</v>
      </c>
      <c r="Q98" s="13">
        <v>67</v>
      </c>
      <c r="R98" s="13">
        <v>67</v>
      </c>
      <c r="S98" s="13">
        <v>67</v>
      </c>
      <c r="T98" s="13">
        <v>74</v>
      </c>
      <c r="U98" s="13">
        <v>74</v>
      </c>
    </row>
    <row r="99" spans="1:21" x14ac:dyDescent="0.3">
      <c r="A99" s="36"/>
      <c r="B99" s="36"/>
      <c r="C99" t="s">
        <v>27</v>
      </c>
      <c r="D99" s="13">
        <v>50</v>
      </c>
      <c r="L99" s="13">
        <v>40</v>
      </c>
      <c r="M99" s="13">
        <v>10</v>
      </c>
    </row>
    <row r="100" spans="1:21" x14ac:dyDescent="0.3">
      <c r="A100" s="36">
        <v>13010220000</v>
      </c>
      <c r="B100" s="36" t="s">
        <v>49</v>
      </c>
      <c r="C100" t="s">
        <v>26</v>
      </c>
      <c r="E100" s="13">
        <v>79</v>
      </c>
      <c r="F100" s="13">
        <v>79</v>
      </c>
      <c r="G100" s="13">
        <v>79</v>
      </c>
      <c r="H100" s="13">
        <v>79</v>
      </c>
      <c r="I100" s="13">
        <v>79</v>
      </c>
      <c r="J100" s="13">
        <v>79</v>
      </c>
      <c r="K100" s="13">
        <v>79</v>
      </c>
      <c r="L100" s="13">
        <v>79</v>
      </c>
      <c r="M100" s="13">
        <v>79</v>
      </c>
      <c r="N100" s="13">
        <v>79</v>
      </c>
      <c r="O100" s="13">
        <v>79</v>
      </c>
      <c r="P100" s="13">
        <v>79</v>
      </c>
      <c r="Q100" s="13">
        <v>79</v>
      </c>
      <c r="R100" s="13">
        <v>79</v>
      </c>
      <c r="S100" s="13">
        <v>79</v>
      </c>
      <c r="T100" s="13">
        <v>79</v>
      </c>
      <c r="U100" s="13">
        <v>79</v>
      </c>
    </row>
    <row r="101" spans="1:21" x14ac:dyDescent="0.3">
      <c r="A101" s="36"/>
      <c r="B101" s="36"/>
      <c r="C101" t="s">
        <v>28</v>
      </c>
      <c r="D101" s="13">
        <v>79</v>
      </c>
    </row>
    <row r="102" spans="1:21" x14ac:dyDescent="0.3">
      <c r="A102" s="36"/>
      <c r="B102" s="36"/>
      <c r="C102" t="s">
        <v>29</v>
      </c>
      <c r="D102" s="13">
        <v>3670.886</v>
      </c>
    </row>
    <row r="103" spans="1:21" x14ac:dyDescent="0.3">
      <c r="A103" s="36"/>
      <c r="B103" s="36"/>
      <c r="C103" t="s">
        <v>30</v>
      </c>
      <c r="D103" s="13">
        <v>290</v>
      </c>
      <c r="J103" s="13">
        <v>60</v>
      </c>
      <c r="K103" s="13">
        <v>65</v>
      </c>
      <c r="L103" s="13">
        <v>52</v>
      </c>
      <c r="M103" s="13">
        <v>45</v>
      </c>
      <c r="U103" s="13">
        <v>68</v>
      </c>
    </row>
    <row r="104" spans="1:21" x14ac:dyDescent="0.3">
      <c r="A104" s="36"/>
      <c r="B104" s="36"/>
      <c r="C104" t="s">
        <v>31</v>
      </c>
      <c r="D104" s="13">
        <v>1.2310000000000001</v>
      </c>
      <c r="J104" s="13">
        <v>1</v>
      </c>
      <c r="K104" s="13">
        <v>1</v>
      </c>
      <c r="L104" s="13">
        <v>1.2</v>
      </c>
      <c r="M104" s="13">
        <v>1.5</v>
      </c>
      <c r="U104" s="13">
        <v>1.5</v>
      </c>
    </row>
    <row r="105" spans="1:21" x14ac:dyDescent="0.3">
      <c r="A105" s="36">
        <v>13010230000</v>
      </c>
      <c r="B105" s="36" t="s">
        <v>50</v>
      </c>
      <c r="C105" t="s">
        <v>26</v>
      </c>
      <c r="E105" s="13">
        <v>108</v>
      </c>
      <c r="F105" s="13">
        <v>108</v>
      </c>
      <c r="G105" s="13">
        <v>108</v>
      </c>
      <c r="H105" s="13">
        <v>108</v>
      </c>
      <c r="I105" s="13">
        <v>108</v>
      </c>
      <c r="J105" s="13">
        <v>108</v>
      </c>
      <c r="K105" s="13">
        <v>108</v>
      </c>
      <c r="L105" s="13">
        <v>108</v>
      </c>
      <c r="M105" s="13">
        <v>108</v>
      </c>
      <c r="N105" s="13">
        <v>108</v>
      </c>
      <c r="O105" s="13">
        <v>108</v>
      </c>
      <c r="P105" s="13">
        <v>108</v>
      </c>
      <c r="Q105" s="13">
        <v>108</v>
      </c>
      <c r="R105" s="13">
        <v>108</v>
      </c>
      <c r="S105" s="13">
        <v>108</v>
      </c>
      <c r="T105" s="13">
        <v>108</v>
      </c>
      <c r="U105" s="13">
        <v>108</v>
      </c>
    </row>
    <row r="106" spans="1:21" x14ac:dyDescent="0.3">
      <c r="A106" s="36"/>
      <c r="B106" s="36"/>
      <c r="C106" t="s">
        <v>28</v>
      </c>
      <c r="D106" s="13">
        <v>51</v>
      </c>
    </row>
    <row r="107" spans="1:21" x14ac:dyDescent="0.3">
      <c r="A107" s="36"/>
      <c r="B107" s="36"/>
      <c r="C107" t="s">
        <v>29</v>
      </c>
      <c r="D107" s="13">
        <v>5313.7250000000004</v>
      </c>
    </row>
    <row r="108" spans="1:21" x14ac:dyDescent="0.3">
      <c r="A108" s="36"/>
      <c r="B108" s="36"/>
      <c r="C108" t="s">
        <v>30</v>
      </c>
      <c r="D108" s="13">
        <v>271</v>
      </c>
      <c r="J108" s="13">
        <v>40</v>
      </c>
      <c r="K108" s="13">
        <v>35</v>
      </c>
      <c r="L108" s="13">
        <v>38</v>
      </c>
      <c r="M108" s="13">
        <v>40</v>
      </c>
      <c r="N108" s="13">
        <v>28</v>
      </c>
      <c r="O108" s="13">
        <v>25</v>
      </c>
      <c r="P108" s="13">
        <v>10</v>
      </c>
      <c r="Q108" s="13">
        <v>12</v>
      </c>
      <c r="R108" s="13">
        <v>10</v>
      </c>
      <c r="S108" s="13">
        <v>8</v>
      </c>
      <c r="U108" s="13">
        <v>25</v>
      </c>
    </row>
    <row r="109" spans="1:21" x14ac:dyDescent="0.3">
      <c r="A109" s="36"/>
      <c r="B109" s="36"/>
      <c r="C109" t="s">
        <v>31</v>
      </c>
      <c r="D109" s="13">
        <v>1.581</v>
      </c>
      <c r="J109" s="13">
        <v>1.6</v>
      </c>
      <c r="K109" s="13">
        <v>1.6</v>
      </c>
      <c r="L109" s="13">
        <v>1.5</v>
      </c>
      <c r="M109" s="13">
        <v>1.52</v>
      </c>
      <c r="N109" s="13">
        <v>1.6</v>
      </c>
      <c r="O109" s="13">
        <v>1.5</v>
      </c>
      <c r="P109" s="13">
        <v>1.5</v>
      </c>
      <c r="Q109" s="13">
        <v>1.6</v>
      </c>
      <c r="R109" s="13">
        <v>1.6</v>
      </c>
      <c r="S109" s="13">
        <v>1.65</v>
      </c>
      <c r="U109" s="13">
        <v>1.8</v>
      </c>
    </row>
    <row r="110" spans="1:21" x14ac:dyDescent="0.3">
      <c r="A110" s="36">
        <v>13010250000</v>
      </c>
      <c r="B110" s="36" t="s">
        <v>51</v>
      </c>
      <c r="C110" t="s">
        <v>26</v>
      </c>
      <c r="E110" s="13">
        <v>38</v>
      </c>
      <c r="F110" s="13">
        <v>38</v>
      </c>
      <c r="G110" s="13">
        <v>38</v>
      </c>
      <c r="H110" s="13">
        <v>38</v>
      </c>
      <c r="I110" s="13">
        <v>38</v>
      </c>
      <c r="J110" s="13">
        <v>38</v>
      </c>
      <c r="K110" s="13">
        <v>38</v>
      </c>
      <c r="L110" s="13">
        <v>38</v>
      </c>
      <c r="M110" s="13">
        <v>38</v>
      </c>
      <c r="N110" s="13">
        <v>38</v>
      </c>
      <c r="O110" s="13">
        <v>38</v>
      </c>
      <c r="P110" s="13">
        <v>38</v>
      </c>
      <c r="Q110" s="13">
        <v>38</v>
      </c>
      <c r="R110" s="13">
        <v>38</v>
      </c>
      <c r="S110" s="13">
        <v>38</v>
      </c>
      <c r="T110" s="13">
        <v>38</v>
      </c>
      <c r="U110" s="13">
        <v>38</v>
      </c>
    </row>
    <row r="111" spans="1:21" x14ac:dyDescent="0.3">
      <c r="A111" s="36"/>
      <c r="B111" s="36"/>
      <c r="C111" t="s">
        <v>28</v>
      </c>
      <c r="D111" s="13">
        <v>19</v>
      </c>
    </row>
    <row r="112" spans="1:21" x14ac:dyDescent="0.3">
      <c r="A112" s="36"/>
      <c r="B112" s="36"/>
      <c r="C112" t="s">
        <v>29</v>
      </c>
      <c r="D112" s="13">
        <v>8894.7360000000008</v>
      </c>
    </row>
    <row r="113" spans="1:21" x14ac:dyDescent="0.3">
      <c r="A113" s="36"/>
      <c r="B113" s="36"/>
      <c r="C113" t="s">
        <v>30</v>
      </c>
      <c r="D113" s="13">
        <v>169</v>
      </c>
      <c r="J113" s="13">
        <v>35</v>
      </c>
      <c r="K113" s="13">
        <v>36</v>
      </c>
      <c r="L113" s="13">
        <v>28</v>
      </c>
      <c r="M113" s="13">
        <v>25</v>
      </c>
      <c r="N113" s="13">
        <v>20</v>
      </c>
      <c r="U113" s="13">
        <v>25</v>
      </c>
    </row>
    <row r="114" spans="1:21" x14ac:dyDescent="0.3">
      <c r="A114" s="36"/>
      <c r="B114" s="36"/>
      <c r="C114" t="s">
        <v>31</v>
      </c>
      <c r="D114" s="13">
        <v>1.571</v>
      </c>
      <c r="J114" s="13">
        <v>1.65</v>
      </c>
      <c r="K114" s="13">
        <v>1.5</v>
      </c>
      <c r="L114" s="13">
        <v>1.6</v>
      </c>
      <c r="M114" s="13">
        <v>1.5</v>
      </c>
      <c r="N114" s="13">
        <v>1.45</v>
      </c>
      <c r="U114" s="13">
        <v>1.7</v>
      </c>
    </row>
    <row r="115" spans="1:21" x14ac:dyDescent="0.3">
      <c r="A115" s="36">
        <v>13010270000</v>
      </c>
      <c r="B115" s="36" t="s">
        <v>52</v>
      </c>
      <c r="C115" t="s">
        <v>26</v>
      </c>
      <c r="E115" s="13">
        <v>40</v>
      </c>
      <c r="F115" s="13">
        <v>40</v>
      </c>
      <c r="G115" s="13">
        <v>40</v>
      </c>
      <c r="H115" s="13">
        <v>40</v>
      </c>
      <c r="I115" s="13">
        <v>40</v>
      </c>
      <c r="J115" s="13">
        <v>40</v>
      </c>
      <c r="K115" s="13">
        <v>40</v>
      </c>
      <c r="L115" s="13">
        <v>40</v>
      </c>
      <c r="M115" s="13">
        <v>40</v>
      </c>
      <c r="N115" s="13">
        <v>40</v>
      </c>
      <c r="O115" s="13">
        <v>40</v>
      </c>
      <c r="P115" s="13">
        <v>40</v>
      </c>
      <c r="Q115" s="13">
        <v>40</v>
      </c>
      <c r="R115" s="13">
        <v>40</v>
      </c>
      <c r="S115" s="13">
        <v>40</v>
      </c>
      <c r="T115" s="13">
        <v>40</v>
      </c>
      <c r="U115" s="13">
        <v>40</v>
      </c>
    </row>
    <row r="116" spans="1:21" x14ac:dyDescent="0.3">
      <c r="A116" s="36"/>
      <c r="B116" s="36"/>
      <c r="C116" t="s">
        <v>28</v>
      </c>
      <c r="D116" s="13">
        <v>40</v>
      </c>
    </row>
    <row r="117" spans="1:21" x14ac:dyDescent="0.3">
      <c r="A117" s="36"/>
      <c r="B117" s="36"/>
      <c r="C117" t="s">
        <v>29</v>
      </c>
      <c r="D117" s="13">
        <v>5575</v>
      </c>
    </row>
    <row r="118" spans="1:21" x14ac:dyDescent="0.3">
      <c r="A118" s="36"/>
      <c r="B118" s="36"/>
      <c r="C118" t="s">
        <v>30</v>
      </c>
      <c r="D118" s="13">
        <v>223</v>
      </c>
      <c r="J118" s="13">
        <v>40</v>
      </c>
      <c r="K118" s="13">
        <v>42</v>
      </c>
      <c r="L118" s="13">
        <v>38</v>
      </c>
      <c r="M118" s="13">
        <v>30</v>
      </c>
      <c r="N118" s="13">
        <v>28</v>
      </c>
      <c r="O118" s="13">
        <v>10</v>
      </c>
      <c r="U118" s="13">
        <v>35</v>
      </c>
    </row>
    <row r="119" spans="1:21" x14ac:dyDescent="0.3">
      <c r="A119" s="36"/>
      <c r="B119" s="36"/>
      <c r="C119" t="s">
        <v>31</v>
      </c>
      <c r="D119" s="13">
        <v>1.41</v>
      </c>
      <c r="J119" s="13">
        <v>1.35</v>
      </c>
      <c r="K119" s="13">
        <v>1.35</v>
      </c>
      <c r="L119" s="13">
        <v>1.35</v>
      </c>
      <c r="M119" s="13">
        <v>1.4</v>
      </c>
      <c r="N119" s="13">
        <v>1.5</v>
      </c>
      <c r="O119" s="13">
        <v>1.6</v>
      </c>
      <c r="U119" s="13">
        <v>1.5</v>
      </c>
    </row>
    <row r="120" spans="1:21" x14ac:dyDescent="0.3">
      <c r="A120" s="36">
        <v>13020070000</v>
      </c>
      <c r="B120" s="36" t="s">
        <v>53</v>
      </c>
      <c r="C120" t="s">
        <v>26</v>
      </c>
      <c r="E120" s="13">
        <v>9</v>
      </c>
      <c r="F120" s="13">
        <v>9</v>
      </c>
      <c r="G120" s="13">
        <v>9</v>
      </c>
      <c r="H120" s="13">
        <v>9</v>
      </c>
      <c r="I120" s="13">
        <v>9</v>
      </c>
      <c r="J120" s="13">
        <v>9</v>
      </c>
      <c r="K120" s="13">
        <v>9</v>
      </c>
      <c r="L120" s="13">
        <v>9</v>
      </c>
      <c r="M120" s="13">
        <v>9</v>
      </c>
      <c r="N120" s="13">
        <v>9</v>
      </c>
      <c r="O120" s="13">
        <v>9</v>
      </c>
      <c r="P120" s="13">
        <v>9</v>
      </c>
      <c r="Q120" s="13">
        <v>9</v>
      </c>
      <c r="R120" s="13">
        <v>9</v>
      </c>
      <c r="S120" s="13">
        <v>9</v>
      </c>
      <c r="T120" s="13">
        <v>9</v>
      </c>
      <c r="U120" s="13">
        <v>9</v>
      </c>
    </row>
    <row r="121" spans="1:21" x14ac:dyDescent="0.3">
      <c r="A121" s="36"/>
      <c r="B121" s="36"/>
      <c r="C121" t="s">
        <v>28</v>
      </c>
      <c r="D121" s="13">
        <v>9</v>
      </c>
    </row>
    <row r="122" spans="1:21" x14ac:dyDescent="0.3">
      <c r="A122" s="36"/>
      <c r="B122" s="36"/>
      <c r="C122" t="s">
        <v>29</v>
      </c>
      <c r="D122" s="13">
        <v>2777.777</v>
      </c>
    </row>
    <row r="123" spans="1:21" x14ac:dyDescent="0.3">
      <c r="A123" s="36"/>
      <c r="B123" s="36"/>
      <c r="C123" t="s">
        <v>30</v>
      </c>
      <c r="D123" s="13">
        <v>25</v>
      </c>
      <c r="J123" s="13">
        <v>6</v>
      </c>
      <c r="K123" s="13">
        <v>5</v>
      </c>
      <c r="L123" s="13">
        <v>5</v>
      </c>
      <c r="M123" s="13">
        <v>3</v>
      </c>
      <c r="U123" s="13">
        <v>6</v>
      </c>
    </row>
    <row r="124" spans="1:21" x14ac:dyDescent="0.3">
      <c r="A124" s="36"/>
      <c r="B124" s="36"/>
      <c r="C124" t="s">
        <v>31</v>
      </c>
      <c r="D124" s="13">
        <v>2.5539999999999998</v>
      </c>
      <c r="J124" s="13">
        <v>2.86</v>
      </c>
      <c r="K124" s="13">
        <v>2.5</v>
      </c>
      <c r="L124" s="13">
        <v>2.4</v>
      </c>
      <c r="M124" s="13">
        <v>2.4</v>
      </c>
      <c r="U124" s="13">
        <v>2.5</v>
      </c>
    </row>
    <row r="125" spans="1:21" x14ac:dyDescent="0.3">
      <c r="A125" s="36">
        <v>13010300000</v>
      </c>
      <c r="B125" s="36" t="s">
        <v>54</v>
      </c>
      <c r="C125" t="s">
        <v>26</v>
      </c>
      <c r="E125" s="13">
        <v>2</v>
      </c>
      <c r="F125" s="13">
        <v>2</v>
      </c>
      <c r="G125" s="13">
        <v>2</v>
      </c>
      <c r="H125" s="13">
        <v>2</v>
      </c>
      <c r="I125" s="13">
        <v>2</v>
      </c>
      <c r="J125" s="13">
        <v>2</v>
      </c>
      <c r="K125" s="13">
        <v>2</v>
      </c>
      <c r="L125" s="13">
        <v>2</v>
      </c>
      <c r="M125" s="13">
        <v>2</v>
      </c>
      <c r="N125" s="13">
        <v>2</v>
      </c>
      <c r="O125" s="13">
        <v>2</v>
      </c>
      <c r="P125" s="13">
        <v>2</v>
      </c>
      <c r="Q125" s="13">
        <v>2</v>
      </c>
      <c r="R125" s="13">
        <v>2</v>
      </c>
      <c r="S125" s="13">
        <v>2</v>
      </c>
      <c r="T125" s="13">
        <v>2</v>
      </c>
      <c r="U125" s="13">
        <v>2</v>
      </c>
    </row>
    <row r="126" spans="1:21" x14ac:dyDescent="0.3">
      <c r="A126" s="36"/>
      <c r="B126" s="36"/>
      <c r="C126" t="s">
        <v>28</v>
      </c>
      <c r="D126" s="13">
        <v>2</v>
      </c>
    </row>
    <row r="127" spans="1:21" x14ac:dyDescent="0.3">
      <c r="A127" s="36"/>
      <c r="B127" s="36"/>
      <c r="C127" t="s">
        <v>29</v>
      </c>
      <c r="D127" s="13">
        <v>11000</v>
      </c>
    </row>
    <row r="128" spans="1:21" x14ac:dyDescent="0.3">
      <c r="A128" s="36"/>
      <c r="B128" s="36"/>
      <c r="C128" t="s">
        <v>30</v>
      </c>
      <c r="D128" s="13">
        <v>22</v>
      </c>
      <c r="J128" s="13">
        <v>4</v>
      </c>
      <c r="K128" s="13">
        <v>5</v>
      </c>
      <c r="L128" s="13">
        <v>4</v>
      </c>
      <c r="M128" s="13">
        <v>4</v>
      </c>
      <c r="U128" s="13">
        <v>5</v>
      </c>
    </row>
    <row r="129" spans="1:21" x14ac:dyDescent="0.3">
      <c r="A129" s="36"/>
      <c r="B129" s="36"/>
      <c r="C129" t="s">
        <v>31</v>
      </c>
      <c r="D129" s="13">
        <v>1.63</v>
      </c>
      <c r="J129" s="13">
        <v>1.7</v>
      </c>
      <c r="K129" s="13">
        <v>1.65</v>
      </c>
      <c r="L129" s="13">
        <v>1.6</v>
      </c>
      <c r="M129" s="13">
        <v>1.6</v>
      </c>
      <c r="U129" s="13">
        <v>1.6</v>
      </c>
    </row>
    <row r="130" spans="1:21" x14ac:dyDescent="0.3">
      <c r="A130" s="36">
        <v>13010320000</v>
      </c>
      <c r="B130" s="36" t="s">
        <v>55</v>
      </c>
      <c r="C130" t="s">
        <v>26</v>
      </c>
      <c r="E130" s="13">
        <v>15</v>
      </c>
      <c r="F130" s="13">
        <v>15</v>
      </c>
      <c r="G130" s="13">
        <v>15</v>
      </c>
      <c r="H130" s="13">
        <v>20</v>
      </c>
      <c r="I130" s="13">
        <v>20</v>
      </c>
      <c r="J130" s="13">
        <v>25</v>
      </c>
      <c r="K130" s="13">
        <v>25</v>
      </c>
      <c r="L130" s="13">
        <v>57</v>
      </c>
      <c r="M130" s="13">
        <v>87</v>
      </c>
      <c r="N130" s="13">
        <v>97</v>
      </c>
      <c r="O130" s="13">
        <v>97</v>
      </c>
      <c r="P130" s="13">
        <v>97</v>
      </c>
      <c r="Q130" s="13">
        <v>97</v>
      </c>
      <c r="R130" s="13">
        <v>97</v>
      </c>
      <c r="S130" s="13">
        <v>97</v>
      </c>
      <c r="T130" s="13">
        <v>97</v>
      </c>
      <c r="U130" s="13">
        <v>97</v>
      </c>
    </row>
    <row r="131" spans="1:21" x14ac:dyDescent="0.3">
      <c r="A131" s="36"/>
      <c r="B131" s="36"/>
      <c r="C131" t="s">
        <v>27</v>
      </c>
      <c r="D131" s="13">
        <v>82</v>
      </c>
      <c r="H131" s="13">
        <v>5</v>
      </c>
      <c r="J131" s="13">
        <v>5</v>
      </c>
      <c r="L131" s="13">
        <v>32</v>
      </c>
      <c r="M131" s="13">
        <v>30</v>
      </c>
      <c r="N131" s="13">
        <v>10</v>
      </c>
    </row>
    <row r="132" spans="1:21" x14ac:dyDescent="0.3">
      <c r="A132" s="36"/>
      <c r="B132" s="36"/>
      <c r="C132" t="s">
        <v>28</v>
      </c>
      <c r="D132" s="13">
        <v>6</v>
      </c>
    </row>
    <row r="133" spans="1:21" x14ac:dyDescent="0.3">
      <c r="A133" s="36"/>
      <c r="B133" s="36"/>
      <c r="C133" t="s">
        <v>29</v>
      </c>
      <c r="D133" s="13">
        <v>18000</v>
      </c>
    </row>
    <row r="134" spans="1:21" x14ac:dyDescent="0.3">
      <c r="A134" s="36"/>
      <c r="B134" s="36"/>
      <c r="C134" t="s">
        <v>30</v>
      </c>
      <c r="D134" s="13">
        <v>108</v>
      </c>
      <c r="J134" s="13">
        <v>12</v>
      </c>
      <c r="K134" s="13">
        <v>10</v>
      </c>
      <c r="L134" s="13">
        <v>12</v>
      </c>
      <c r="M134" s="13">
        <v>10</v>
      </c>
      <c r="N134" s="13">
        <v>8</v>
      </c>
      <c r="O134" s="13">
        <v>10</v>
      </c>
      <c r="P134" s="13">
        <v>8</v>
      </c>
      <c r="Q134" s="13">
        <v>8</v>
      </c>
      <c r="R134" s="13">
        <v>8</v>
      </c>
      <c r="S134" s="13">
        <v>7</v>
      </c>
      <c r="T134" s="13">
        <v>5</v>
      </c>
      <c r="U134" s="13">
        <v>10</v>
      </c>
    </row>
    <row r="135" spans="1:21" x14ac:dyDescent="0.3">
      <c r="A135" s="36"/>
      <c r="B135" s="36"/>
      <c r="C135" t="s">
        <v>31</v>
      </c>
      <c r="D135" s="13">
        <v>3.516</v>
      </c>
      <c r="J135" s="13">
        <v>3.5</v>
      </c>
      <c r="K135" s="13">
        <v>3.5</v>
      </c>
      <c r="L135" s="13">
        <v>3.2</v>
      </c>
      <c r="M135" s="13">
        <v>3.5</v>
      </c>
      <c r="N135" s="13">
        <v>3</v>
      </c>
      <c r="O135" s="13">
        <v>3</v>
      </c>
      <c r="P135" s="13">
        <v>3</v>
      </c>
      <c r="Q135" s="13">
        <v>3.1</v>
      </c>
      <c r="R135" s="13">
        <v>4</v>
      </c>
      <c r="S135" s="13">
        <v>4</v>
      </c>
      <c r="T135" s="13">
        <v>4.5</v>
      </c>
      <c r="U135" s="13">
        <v>4.4000000000000004</v>
      </c>
    </row>
    <row r="136" spans="1:21" x14ac:dyDescent="0.3">
      <c r="A136" s="36">
        <v>14040090000</v>
      </c>
      <c r="B136" s="36" t="s">
        <v>56</v>
      </c>
      <c r="C136" t="s">
        <v>26</v>
      </c>
      <c r="H136" s="13">
        <v>5</v>
      </c>
      <c r="I136" s="13">
        <v>10</v>
      </c>
      <c r="J136" s="13">
        <v>13</v>
      </c>
      <c r="K136" s="13">
        <v>13</v>
      </c>
      <c r="L136" s="13">
        <v>13</v>
      </c>
      <c r="M136" s="13">
        <v>13</v>
      </c>
      <c r="N136" s="13">
        <v>14</v>
      </c>
      <c r="O136" s="13">
        <v>7</v>
      </c>
      <c r="P136" s="13">
        <v>1</v>
      </c>
      <c r="Q136" s="13">
        <v>1</v>
      </c>
      <c r="R136" s="13">
        <v>1</v>
      </c>
      <c r="S136" s="13">
        <v>1</v>
      </c>
      <c r="T136" s="13">
        <v>5</v>
      </c>
      <c r="U136" s="13">
        <v>4</v>
      </c>
    </row>
    <row r="137" spans="1:21" x14ac:dyDescent="0.3">
      <c r="A137" s="36"/>
      <c r="B137" s="36"/>
      <c r="C137" t="s">
        <v>27</v>
      </c>
      <c r="D137" s="13">
        <v>14</v>
      </c>
      <c r="H137" s="13">
        <v>5</v>
      </c>
      <c r="I137" s="13">
        <v>5</v>
      </c>
      <c r="J137" s="13">
        <v>3</v>
      </c>
      <c r="N137" s="13">
        <v>1</v>
      </c>
    </row>
    <row r="138" spans="1:21" x14ac:dyDescent="0.3">
      <c r="A138" s="36"/>
      <c r="B138" s="36"/>
      <c r="C138" t="s">
        <v>28</v>
      </c>
      <c r="D138" s="13">
        <v>14</v>
      </c>
      <c r="O138" s="13">
        <v>7</v>
      </c>
      <c r="P138" s="13">
        <v>6</v>
      </c>
      <c r="U138" s="13">
        <v>1</v>
      </c>
    </row>
    <row r="139" spans="1:21" x14ac:dyDescent="0.3">
      <c r="A139" s="36"/>
      <c r="B139" s="36"/>
      <c r="C139" t="s">
        <v>29</v>
      </c>
      <c r="D139" s="13">
        <v>11357.142</v>
      </c>
      <c r="O139" s="13">
        <v>11142.857</v>
      </c>
      <c r="P139" s="13">
        <v>11666.665999999999</v>
      </c>
      <c r="U139" s="13">
        <v>11000</v>
      </c>
    </row>
    <row r="140" spans="1:21" x14ac:dyDescent="0.3">
      <c r="A140" s="36"/>
      <c r="B140" s="36"/>
      <c r="C140" t="s">
        <v>30</v>
      </c>
      <c r="D140" s="13">
        <v>159</v>
      </c>
      <c r="O140" s="13">
        <v>78</v>
      </c>
      <c r="P140" s="13">
        <v>70</v>
      </c>
      <c r="U140" s="13">
        <v>11</v>
      </c>
    </row>
    <row r="141" spans="1:21" x14ac:dyDescent="0.3">
      <c r="A141" s="36"/>
      <c r="B141" s="36"/>
      <c r="C141" t="s">
        <v>31</v>
      </c>
      <c r="D141" s="13">
        <v>1</v>
      </c>
      <c r="O141" s="13">
        <v>1</v>
      </c>
      <c r="P141" s="13">
        <v>1</v>
      </c>
      <c r="U141" s="13">
        <v>1</v>
      </c>
    </row>
    <row r="142" spans="1:21" x14ac:dyDescent="0.3">
      <c r="A142" s="36">
        <v>15010020000</v>
      </c>
      <c r="B142" s="36" t="s">
        <v>57</v>
      </c>
      <c r="C142" t="s">
        <v>26</v>
      </c>
      <c r="E142" s="13">
        <v>21</v>
      </c>
      <c r="F142" s="13">
        <v>21</v>
      </c>
      <c r="G142" s="13">
        <v>21</v>
      </c>
      <c r="H142" s="13">
        <v>21</v>
      </c>
      <c r="I142" s="13">
        <v>21</v>
      </c>
      <c r="J142" s="13">
        <v>21</v>
      </c>
      <c r="K142" s="13">
        <v>21</v>
      </c>
      <c r="L142" s="13">
        <v>21</v>
      </c>
      <c r="M142" s="13">
        <v>21</v>
      </c>
      <c r="N142" s="13">
        <v>21</v>
      </c>
      <c r="O142" s="13">
        <v>21</v>
      </c>
      <c r="P142" s="13">
        <v>21</v>
      </c>
      <c r="Q142" s="13">
        <v>21</v>
      </c>
      <c r="R142" s="13">
        <v>21</v>
      </c>
      <c r="S142" s="13">
        <v>21</v>
      </c>
      <c r="T142" s="13">
        <v>21</v>
      </c>
      <c r="U142" s="13">
        <v>21</v>
      </c>
    </row>
    <row r="143" spans="1:21" x14ac:dyDescent="0.3">
      <c r="A143" s="36"/>
      <c r="B143" s="36"/>
      <c r="C143" t="s">
        <v>28</v>
      </c>
      <c r="D143" s="13">
        <v>15</v>
      </c>
    </row>
    <row r="144" spans="1:21" x14ac:dyDescent="0.3">
      <c r="A144" s="36"/>
      <c r="B144" s="36"/>
      <c r="C144" t="s">
        <v>29</v>
      </c>
      <c r="D144" s="13">
        <v>10266.665999999999</v>
      </c>
    </row>
    <row r="145" spans="1:21" x14ac:dyDescent="0.3">
      <c r="A145" s="36"/>
      <c r="B145" s="36"/>
      <c r="C145" t="s">
        <v>30</v>
      </c>
      <c r="D145" s="13">
        <v>154</v>
      </c>
      <c r="J145" s="13">
        <v>15</v>
      </c>
      <c r="K145" s="13">
        <v>16</v>
      </c>
      <c r="L145" s="13">
        <v>18</v>
      </c>
      <c r="M145" s="13">
        <v>15</v>
      </c>
      <c r="N145" s="13">
        <v>12</v>
      </c>
      <c r="O145" s="13">
        <v>10</v>
      </c>
      <c r="P145" s="13">
        <v>12</v>
      </c>
      <c r="Q145" s="13">
        <v>10</v>
      </c>
      <c r="R145" s="13">
        <v>12</v>
      </c>
      <c r="S145" s="13">
        <v>10</v>
      </c>
      <c r="T145" s="13">
        <v>12</v>
      </c>
      <c r="U145" s="13">
        <v>12</v>
      </c>
    </row>
    <row r="146" spans="1:21" x14ac:dyDescent="0.3">
      <c r="A146" s="36"/>
      <c r="B146" s="36"/>
      <c r="C146" t="s">
        <v>31</v>
      </c>
      <c r="D146" s="13">
        <v>2.0230000000000001</v>
      </c>
      <c r="J146" s="13">
        <v>2.2000000000000002</v>
      </c>
      <c r="K146" s="13">
        <v>2.2000000000000002</v>
      </c>
      <c r="L146" s="13">
        <v>2</v>
      </c>
      <c r="M146" s="13">
        <v>2.1</v>
      </c>
      <c r="N146" s="13">
        <v>2</v>
      </c>
      <c r="O146" s="13">
        <v>2.1</v>
      </c>
      <c r="P146" s="13">
        <v>1</v>
      </c>
      <c r="Q146" s="13">
        <v>2.2000000000000002</v>
      </c>
      <c r="R146" s="13">
        <v>2</v>
      </c>
      <c r="S146" s="13">
        <v>2</v>
      </c>
      <c r="T146" s="13">
        <v>2.1</v>
      </c>
      <c r="U146" s="13">
        <v>2.2999999999999998</v>
      </c>
    </row>
    <row r="147" spans="1:21" x14ac:dyDescent="0.3">
      <c r="A147" s="36">
        <v>14030260101</v>
      </c>
      <c r="B147" s="36" t="s">
        <v>58</v>
      </c>
      <c r="C147" t="s">
        <v>26</v>
      </c>
      <c r="E147" s="13">
        <v>11</v>
      </c>
      <c r="F147" s="13">
        <v>11</v>
      </c>
      <c r="H147" s="13">
        <v>3</v>
      </c>
      <c r="I147" s="13">
        <v>3</v>
      </c>
      <c r="J147" s="13">
        <v>3</v>
      </c>
      <c r="K147" s="13">
        <v>3</v>
      </c>
      <c r="L147" s="13">
        <v>9</v>
      </c>
      <c r="M147" s="13">
        <v>18</v>
      </c>
      <c r="N147" s="13">
        <v>20</v>
      </c>
      <c r="O147" s="13">
        <v>20</v>
      </c>
      <c r="P147" s="13">
        <v>20</v>
      </c>
      <c r="Q147" s="13">
        <v>14</v>
      </c>
      <c r="R147" s="13">
        <v>8</v>
      </c>
      <c r="S147" s="13">
        <v>2</v>
      </c>
      <c r="U147" s="13">
        <v>5</v>
      </c>
    </row>
    <row r="148" spans="1:21" x14ac:dyDescent="0.3">
      <c r="A148" s="36"/>
      <c r="B148" s="36"/>
      <c r="C148" t="s">
        <v>27</v>
      </c>
      <c r="D148" s="13">
        <v>23</v>
      </c>
      <c r="H148" s="13">
        <v>3</v>
      </c>
      <c r="L148" s="13">
        <v>6</v>
      </c>
      <c r="M148" s="13">
        <v>12</v>
      </c>
      <c r="N148" s="13">
        <v>2</v>
      </c>
    </row>
    <row r="149" spans="1:21" x14ac:dyDescent="0.3">
      <c r="A149" s="36"/>
      <c r="B149" s="36"/>
      <c r="C149" t="s">
        <v>28</v>
      </c>
      <c r="D149" s="13">
        <v>23</v>
      </c>
      <c r="M149" s="13">
        <v>3</v>
      </c>
      <c r="Q149" s="13">
        <v>6</v>
      </c>
      <c r="R149" s="13">
        <v>6</v>
      </c>
      <c r="S149" s="13">
        <v>6</v>
      </c>
      <c r="T149" s="13">
        <v>2</v>
      </c>
    </row>
    <row r="150" spans="1:21" x14ac:dyDescent="0.3">
      <c r="A150" s="36"/>
      <c r="B150" s="36"/>
      <c r="C150" t="s">
        <v>29</v>
      </c>
      <c r="D150" s="13">
        <v>5391.3040000000001</v>
      </c>
      <c r="M150" s="13">
        <v>5333.3329999999996</v>
      </c>
      <c r="Q150" s="13">
        <v>5333.3329999999996</v>
      </c>
      <c r="R150" s="13">
        <v>5500</v>
      </c>
      <c r="S150" s="13">
        <v>5666.6660000000002</v>
      </c>
      <c r="T150" s="13">
        <v>4500</v>
      </c>
    </row>
    <row r="151" spans="1:21" x14ac:dyDescent="0.3">
      <c r="A151" s="36"/>
      <c r="B151" s="36"/>
      <c r="C151" t="s">
        <v>30</v>
      </c>
      <c r="D151" s="13">
        <v>124</v>
      </c>
      <c r="M151" s="13">
        <v>16</v>
      </c>
      <c r="Q151" s="13">
        <v>32</v>
      </c>
      <c r="R151" s="13">
        <v>33</v>
      </c>
      <c r="S151" s="13">
        <v>34</v>
      </c>
      <c r="T151" s="13">
        <v>9</v>
      </c>
    </row>
    <row r="152" spans="1:21" x14ac:dyDescent="0.3">
      <c r="A152" s="36"/>
      <c r="B152" s="36"/>
      <c r="C152" t="s">
        <v>31</v>
      </c>
      <c r="D152" s="13">
        <v>5.4420000000000002</v>
      </c>
      <c r="M152" s="13">
        <v>5</v>
      </c>
      <c r="Q152" s="13">
        <v>5.2</v>
      </c>
      <c r="R152" s="13">
        <v>5.3</v>
      </c>
      <c r="S152" s="13">
        <v>6</v>
      </c>
      <c r="T152" s="13">
        <v>5.5</v>
      </c>
    </row>
    <row r="153" spans="1:21" x14ac:dyDescent="0.3">
      <c r="A153" s="36">
        <v>15010040000</v>
      </c>
      <c r="B153" s="36" t="s">
        <v>59</v>
      </c>
      <c r="C153" t="s">
        <v>26</v>
      </c>
      <c r="E153" s="13">
        <v>26</v>
      </c>
      <c r="F153" s="13">
        <v>26</v>
      </c>
      <c r="G153" s="13">
        <v>26</v>
      </c>
      <c r="H153" s="13">
        <v>26</v>
      </c>
      <c r="I153" s="13">
        <v>26</v>
      </c>
      <c r="J153" s="13">
        <v>26</v>
      </c>
      <c r="K153" s="13">
        <v>26</v>
      </c>
      <c r="L153" s="13">
        <v>26</v>
      </c>
      <c r="M153" s="13">
        <v>26</v>
      </c>
      <c r="N153" s="13">
        <v>26</v>
      </c>
      <c r="O153" s="13">
        <v>26</v>
      </c>
      <c r="P153" s="13">
        <v>26</v>
      </c>
      <c r="Q153" s="13">
        <v>26</v>
      </c>
      <c r="R153" s="13">
        <v>26</v>
      </c>
      <c r="S153" s="13">
        <v>26</v>
      </c>
      <c r="T153" s="13">
        <v>26</v>
      </c>
      <c r="U153" s="13">
        <v>26</v>
      </c>
    </row>
    <row r="154" spans="1:21" x14ac:dyDescent="0.3">
      <c r="A154" s="36"/>
      <c r="B154" s="36"/>
      <c r="C154" t="s">
        <v>28</v>
      </c>
      <c r="D154" s="13">
        <v>23</v>
      </c>
    </row>
    <row r="155" spans="1:21" x14ac:dyDescent="0.3">
      <c r="A155" s="36"/>
      <c r="B155" s="36"/>
      <c r="C155" t="s">
        <v>29</v>
      </c>
      <c r="D155" s="13">
        <v>10652.173000000001</v>
      </c>
    </row>
    <row r="156" spans="1:21" x14ac:dyDescent="0.3">
      <c r="A156" s="36"/>
      <c r="B156" s="36"/>
      <c r="C156" t="s">
        <v>30</v>
      </c>
      <c r="D156" s="13">
        <v>245</v>
      </c>
      <c r="J156" s="13">
        <v>22</v>
      </c>
      <c r="K156" s="13">
        <v>20</v>
      </c>
      <c r="L156" s="13">
        <v>21</v>
      </c>
      <c r="M156" s="13">
        <v>16</v>
      </c>
      <c r="N156" s="13">
        <v>15</v>
      </c>
      <c r="O156" s="13">
        <v>14</v>
      </c>
      <c r="P156" s="13">
        <v>23</v>
      </c>
      <c r="Q156" s="13">
        <v>21</v>
      </c>
      <c r="R156" s="13">
        <v>23</v>
      </c>
      <c r="S156" s="13">
        <v>22</v>
      </c>
      <c r="T156" s="13">
        <v>24</v>
      </c>
      <c r="U156" s="13">
        <v>24</v>
      </c>
    </row>
    <row r="157" spans="1:21" x14ac:dyDescent="0.3">
      <c r="A157" s="36"/>
      <c r="B157" s="36"/>
      <c r="C157" t="s">
        <v>31</v>
      </c>
      <c r="D157" s="13">
        <v>1.536</v>
      </c>
      <c r="J157" s="13">
        <v>1.25</v>
      </c>
      <c r="K157" s="13">
        <v>1.3</v>
      </c>
      <c r="L157" s="13">
        <v>1.3859999999999999</v>
      </c>
      <c r="M157" s="13">
        <v>1.5</v>
      </c>
      <c r="N157" s="13">
        <v>1.6</v>
      </c>
      <c r="O157" s="13">
        <v>1.56</v>
      </c>
      <c r="P157" s="13">
        <v>1.6</v>
      </c>
      <c r="Q157" s="13">
        <v>1.633</v>
      </c>
      <c r="R157" s="13">
        <v>1.6</v>
      </c>
      <c r="S157" s="13">
        <v>1.65</v>
      </c>
      <c r="T157" s="13">
        <v>1.65</v>
      </c>
      <c r="U157" s="13">
        <v>1.667</v>
      </c>
    </row>
    <row r="158" spans="1:21" x14ac:dyDescent="0.3">
      <c r="A158" s="36">
        <v>14020060000</v>
      </c>
      <c r="B158" s="36" t="s">
        <v>60</v>
      </c>
      <c r="C158" t="s">
        <v>26</v>
      </c>
      <c r="E158" s="13">
        <v>126</v>
      </c>
      <c r="F158" s="13">
        <v>126</v>
      </c>
      <c r="G158" s="13">
        <v>126</v>
      </c>
      <c r="H158" s="13">
        <v>126</v>
      </c>
      <c r="I158" s="13">
        <v>126</v>
      </c>
      <c r="J158" s="13">
        <v>126</v>
      </c>
      <c r="K158" s="13">
        <v>121</v>
      </c>
      <c r="L158" s="13">
        <v>153</v>
      </c>
      <c r="M158" s="13">
        <v>155</v>
      </c>
      <c r="N158" s="13">
        <v>157</v>
      </c>
      <c r="O158" s="13">
        <v>157</v>
      </c>
      <c r="P158" s="13">
        <v>161</v>
      </c>
      <c r="Q158" s="13">
        <v>161</v>
      </c>
      <c r="R158" s="13">
        <v>129</v>
      </c>
      <c r="S158" s="13">
        <v>127</v>
      </c>
      <c r="T158" s="13">
        <v>125</v>
      </c>
      <c r="U158" s="13">
        <v>125</v>
      </c>
    </row>
    <row r="159" spans="1:21" x14ac:dyDescent="0.3">
      <c r="A159" s="36"/>
      <c r="B159" s="36"/>
      <c r="C159" t="s">
        <v>27</v>
      </c>
      <c r="D159" s="13">
        <v>45</v>
      </c>
      <c r="E159" s="13">
        <v>5</v>
      </c>
      <c r="L159" s="13">
        <v>32</v>
      </c>
      <c r="M159" s="13">
        <v>2</v>
      </c>
      <c r="N159" s="13">
        <v>2</v>
      </c>
      <c r="P159" s="13">
        <v>4</v>
      </c>
    </row>
    <row r="160" spans="1:21" x14ac:dyDescent="0.3">
      <c r="A160" s="36"/>
      <c r="B160" s="36"/>
      <c r="C160" t="s">
        <v>28</v>
      </c>
      <c r="D160" s="13">
        <v>41</v>
      </c>
      <c r="K160" s="13">
        <v>5</v>
      </c>
      <c r="R160" s="13">
        <v>32</v>
      </c>
      <c r="S160" s="13">
        <v>2</v>
      </c>
      <c r="T160" s="13">
        <v>2</v>
      </c>
    </row>
    <row r="161" spans="1:21" x14ac:dyDescent="0.3">
      <c r="A161" s="36"/>
      <c r="B161" s="36"/>
      <c r="C161" t="s">
        <v>29</v>
      </c>
      <c r="D161" s="13">
        <v>42146.341</v>
      </c>
      <c r="K161" s="13">
        <v>42000</v>
      </c>
      <c r="R161" s="13">
        <v>42656.25</v>
      </c>
      <c r="S161" s="13">
        <v>39000</v>
      </c>
      <c r="T161" s="13">
        <v>37500</v>
      </c>
    </row>
    <row r="162" spans="1:21" x14ac:dyDescent="0.3">
      <c r="A162" s="36"/>
      <c r="B162" s="36"/>
      <c r="C162" t="s">
        <v>30</v>
      </c>
      <c r="D162" s="13">
        <v>1728</v>
      </c>
      <c r="K162" s="13">
        <v>210</v>
      </c>
      <c r="R162" s="13">
        <v>1365</v>
      </c>
      <c r="S162" s="13">
        <v>78</v>
      </c>
      <c r="T162" s="13">
        <v>75</v>
      </c>
    </row>
    <row r="163" spans="1:21" x14ac:dyDescent="0.3">
      <c r="A163" s="36"/>
      <c r="B163" s="36"/>
      <c r="C163" t="s">
        <v>31</v>
      </c>
      <c r="D163" s="13">
        <v>0.34</v>
      </c>
      <c r="K163" s="13">
        <v>0.4</v>
      </c>
      <c r="R163" s="13">
        <v>0.32400000000000001</v>
      </c>
      <c r="S163" s="13">
        <v>0.35</v>
      </c>
      <c r="T163" s="13">
        <v>0.45</v>
      </c>
    </row>
    <row r="164" spans="1:21" x14ac:dyDescent="0.3">
      <c r="A164" s="36">
        <v>14030210000</v>
      </c>
      <c r="B164" s="36" t="s">
        <v>61</v>
      </c>
      <c r="C164" t="s">
        <v>26</v>
      </c>
      <c r="E164" s="13">
        <v>16</v>
      </c>
      <c r="F164" s="13">
        <v>16</v>
      </c>
      <c r="G164" s="13">
        <v>5</v>
      </c>
      <c r="H164" s="13">
        <v>38</v>
      </c>
      <c r="I164" s="13">
        <v>38</v>
      </c>
      <c r="J164" s="13">
        <v>33</v>
      </c>
      <c r="K164" s="13">
        <v>33</v>
      </c>
      <c r="L164" s="13">
        <v>50</v>
      </c>
      <c r="M164" s="13">
        <v>51</v>
      </c>
      <c r="N164" s="13">
        <v>62</v>
      </c>
      <c r="O164" s="13">
        <v>44</v>
      </c>
      <c r="P164" s="13">
        <v>44</v>
      </c>
      <c r="Q164" s="13">
        <v>32</v>
      </c>
      <c r="R164" s="13">
        <v>16</v>
      </c>
      <c r="S164" s="13">
        <v>14</v>
      </c>
      <c r="T164" s="13">
        <v>3</v>
      </c>
      <c r="U164" s="13">
        <v>6</v>
      </c>
    </row>
    <row r="165" spans="1:21" x14ac:dyDescent="0.3">
      <c r="A165" s="36"/>
      <c r="B165" s="36"/>
      <c r="C165" t="s">
        <v>27</v>
      </c>
      <c r="D165" s="13">
        <v>82</v>
      </c>
      <c r="E165" s="13">
        <v>5</v>
      </c>
      <c r="H165" s="13">
        <v>33</v>
      </c>
      <c r="L165" s="13">
        <v>17</v>
      </c>
      <c r="M165" s="13">
        <v>16</v>
      </c>
      <c r="N165" s="13">
        <v>11</v>
      </c>
    </row>
    <row r="166" spans="1:21" x14ac:dyDescent="0.3">
      <c r="A166" s="36"/>
      <c r="B166" s="36"/>
      <c r="C166" t="s">
        <v>28</v>
      </c>
      <c r="D166" s="13">
        <v>82</v>
      </c>
      <c r="J166" s="13">
        <v>5</v>
      </c>
      <c r="M166" s="13">
        <v>15</v>
      </c>
      <c r="O166" s="13">
        <v>18</v>
      </c>
      <c r="Q166" s="13">
        <v>12</v>
      </c>
      <c r="R166" s="13">
        <v>16</v>
      </c>
      <c r="S166" s="13">
        <v>5</v>
      </c>
      <c r="T166" s="13">
        <v>11</v>
      </c>
    </row>
    <row r="167" spans="1:21" x14ac:dyDescent="0.3">
      <c r="A167" s="36"/>
      <c r="B167" s="36"/>
      <c r="C167" t="s">
        <v>29</v>
      </c>
      <c r="D167" s="13">
        <v>21768.292000000001</v>
      </c>
      <c r="J167" s="13">
        <v>23000</v>
      </c>
      <c r="M167" s="13">
        <v>23333.332999999999</v>
      </c>
      <c r="O167" s="13">
        <v>22777.776999999998</v>
      </c>
      <c r="Q167" s="13">
        <v>20416.666000000001</v>
      </c>
      <c r="R167" s="13">
        <v>21250</v>
      </c>
      <c r="S167" s="13">
        <v>21000</v>
      </c>
      <c r="T167" s="13">
        <v>20000</v>
      </c>
    </row>
    <row r="168" spans="1:21" x14ac:dyDescent="0.3">
      <c r="A168" s="36"/>
      <c r="B168" s="36"/>
      <c r="C168" t="s">
        <v>30</v>
      </c>
      <c r="D168" s="13">
        <v>1785</v>
      </c>
      <c r="J168" s="13">
        <v>115</v>
      </c>
      <c r="M168" s="13">
        <v>350</v>
      </c>
      <c r="O168" s="13">
        <v>410</v>
      </c>
      <c r="Q168" s="13">
        <v>245</v>
      </c>
      <c r="R168" s="13">
        <v>340</v>
      </c>
      <c r="S168" s="13">
        <v>105</v>
      </c>
      <c r="T168" s="13">
        <v>220</v>
      </c>
    </row>
    <row r="169" spans="1:21" x14ac:dyDescent="0.3">
      <c r="A169" s="36"/>
      <c r="B169" s="36"/>
      <c r="C169" t="s">
        <v>31</v>
      </c>
      <c r="D169" s="13">
        <v>1.133</v>
      </c>
      <c r="J169" s="13">
        <v>0.7</v>
      </c>
      <c r="M169" s="13">
        <v>0.75</v>
      </c>
      <c r="O169" s="13">
        <v>0.9</v>
      </c>
      <c r="Q169" s="13">
        <v>1.25</v>
      </c>
      <c r="R169" s="13">
        <v>1.35</v>
      </c>
      <c r="S169" s="13">
        <v>1.8</v>
      </c>
      <c r="T169" s="13">
        <v>1.619</v>
      </c>
    </row>
    <row r="170" spans="1:21" x14ac:dyDescent="0.3">
      <c r="A170" s="36">
        <v>13010390000</v>
      </c>
      <c r="B170" s="36" t="s">
        <v>62</v>
      </c>
      <c r="C170" t="s">
        <v>26</v>
      </c>
      <c r="E170" s="13">
        <v>5</v>
      </c>
      <c r="F170" s="13">
        <v>5</v>
      </c>
      <c r="G170" s="13">
        <v>5</v>
      </c>
      <c r="H170" s="13">
        <v>5</v>
      </c>
      <c r="I170" s="13">
        <v>5</v>
      </c>
      <c r="J170" s="13">
        <v>5</v>
      </c>
      <c r="K170" s="13">
        <v>5</v>
      </c>
      <c r="L170" s="13">
        <v>5</v>
      </c>
      <c r="M170" s="13">
        <v>5</v>
      </c>
      <c r="N170" s="13">
        <v>5</v>
      </c>
      <c r="O170" s="13">
        <v>5</v>
      </c>
      <c r="P170" s="13">
        <v>5</v>
      </c>
      <c r="Q170" s="13">
        <v>5</v>
      </c>
      <c r="R170" s="13">
        <v>5</v>
      </c>
      <c r="S170" s="13">
        <v>5</v>
      </c>
      <c r="T170" s="13">
        <v>5</v>
      </c>
      <c r="U170" s="13">
        <v>5</v>
      </c>
    </row>
    <row r="171" spans="1:21" x14ac:dyDescent="0.3">
      <c r="A171" s="36"/>
      <c r="B171" s="36"/>
      <c r="C171" t="s">
        <v>28</v>
      </c>
      <c r="D171" s="13">
        <v>5</v>
      </c>
    </row>
    <row r="172" spans="1:21" x14ac:dyDescent="0.3">
      <c r="A172" s="36"/>
      <c r="B172" s="36"/>
      <c r="C172" t="s">
        <v>29</v>
      </c>
      <c r="D172" s="13">
        <v>7600</v>
      </c>
    </row>
    <row r="173" spans="1:21" x14ac:dyDescent="0.3">
      <c r="A173" s="36"/>
      <c r="B173" s="36"/>
      <c r="C173" t="s">
        <v>30</v>
      </c>
      <c r="D173" s="13">
        <v>38</v>
      </c>
      <c r="J173" s="13">
        <v>8</v>
      </c>
      <c r="K173" s="13">
        <v>7</v>
      </c>
      <c r="L173" s="13">
        <v>8</v>
      </c>
      <c r="M173" s="13">
        <v>7</v>
      </c>
      <c r="U173" s="13">
        <v>8</v>
      </c>
    </row>
    <row r="174" spans="1:21" x14ac:dyDescent="0.3">
      <c r="A174" s="36"/>
      <c r="B174" s="36"/>
      <c r="C174" t="s">
        <v>31</v>
      </c>
      <c r="D174" s="13">
        <v>1.5629999999999999</v>
      </c>
      <c r="J174" s="13">
        <v>1.68</v>
      </c>
      <c r="K174" s="13">
        <v>1.5</v>
      </c>
      <c r="L174" s="13">
        <v>1.6</v>
      </c>
      <c r="M174" s="13">
        <v>1.52</v>
      </c>
      <c r="U174" s="13">
        <v>1.5</v>
      </c>
    </row>
    <row r="175" spans="1:21" x14ac:dyDescent="0.3">
      <c r="A175" s="36">
        <v>14010110000</v>
      </c>
      <c r="B175" s="36" t="s">
        <v>63</v>
      </c>
      <c r="C175" t="s">
        <v>26</v>
      </c>
      <c r="E175" s="13">
        <v>7</v>
      </c>
      <c r="L175" s="13">
        <v>10</v>
      </c>
      <c r="M175" s="13">
        <v>21</v>
      </c>
      <c r="N175" s="13">
        <v>31</v>
      </c>
      <c r="O175" s="13">
        <v>31</v>
      </c>
      <c r="P175" s="13">
        <v>31</v>
      </c>
      <c r="Q175" s="13">
        <v>31</v>
      </c>
      <c r="R175" s="13">
        <v>10</v>
      </c>
    </row>
    <row r="176" spans="1:21" x14ac:dyDescent="0.3">
      <c r="A176" s="36"/>
      <c r="B176" s="36"/>
      <c r="C176" t="s">
        <v>27</v>
      </c>
      <c r="D176" s="13">
        <v>31</v>
      </c>
      <c r="L176" s="13">
        <v>10</v>
      </c>
      <c r="M176" s="13">
        <v>11</v>
      </c>
      <c r="N176" s="13">
        <v>10</v>
      </c>
    </row>
    <row r="177" spans="1:21" x14ac:dyDescent="0.3">
      <c r="A177" s="36"/>
      <c r="B177" s="36"/>
      <c r="C177" t="s">
        <v>28</v>
      </c>
      <c r="D177" s="13">
        <v>31</v>
      </c>
      <c r="R177" s="13">
        <v>21</v>
      </c>
      <c r="S177" s="13">
        <v>10</v>
      </c>
    </row>
    <row r="178" spans="1:21" x14ac:dyDescent="0.3">
      <c r="A178" s="36"/>
      <c r="B178" s="36"/>
      <c r="C178" t="s">
        <v>29</v>
      </c>
      <c r="D178" s="13">
        <v>1000</v>
      </c>
      <c r="R178" s="13">
        <v>1000</v>
      </c>
      <c r="S178" s="13">
        <v>1000</v>
      </c>
    </row>
    <row r="179" spans="1:21" x14ac:dyDescent="0.3">
      <c r="A179" s="36"/>
      <c r="B179" s="36"/>
      <c r="C179" t="s">
        <v>30</v>
      </c>
      <c r="D179" s="13">
        <v>31</v>
      </c>
      <c r="R179" s="13">
        <v>21</v>
      </c>
      <c r="S179" s="13">
        <v>10</v>
      </c>
    </row>
    <row r="180" spans="1:21" x14ac:dyDescent="0.3">
      <c r="A180" s="36"/>
      <c r="B180" s="36"/>
      <c r="C180" t="s">
        <v>31</v>
      </c>
      <c r="D180" s="13">
        <v>2.323</v>
      </c>
      <c r="R180" s="13">
        <v>2.238</v>
      </c>
      <c r="S180" s="13">
        <v>2.5</v>
      </c>
    </row>
    <row r="181" spans="1:21" x14ac:dyDescent="0.3">
      <c r="A181" s="36">
        <v>14040140000</v>
      </c>
      <c r="B181" s="36" t="s">
        <v>64</v>
      </c>
      <c r="C181" t="s">
        <v>26</v>
      </c>
      <c r="E181" s="13">
        <v>1</v>
      </c>
      <c r="H181" s="13">
        <v>3</v>
      </c>
      <c r="I181" s="13">
        <v>3</v>
      </c>
      <c r="J181" s="13">
        <v>3</v>
      </c>
      <c r="K181" s="13">
        <v>3</v>
      </c>
      <c r="L181" s="13">
        <v>6</v>
      </c>
      <c r="M181" s="13">
        <v>9</v>
      </c>
      <c r="N181" s="13">
        <v>10</v>
      </c>
      <c r="O181" s="13">
        <v>10</v>
      </c>
      <c r="P181" s="13">
        <v>14</v>
      </c>
      <c r="Q181" s="13">
        <v>11</v>
      </c>
      <c r="R181" s="13">
        <v>11</v>
      </c>
      <c r="S181" s="13">
        <v>8</v>
      </c>
      <c r="T181" s="13">
        <v>7</v>
      </c>
      <c r="U181" s="13">
        <v>4</v>
      </c>
    </row>
    <row r="182" spans="1:21" x14ac:dyDescent="0.3">
      <c r="A182" s="36"/>
      <c r="B182" s="36"/>
      <c r="C182" t="s">
        <v>27</v>
      </c>
      <c r="D182" s="13">
        <v>14</v>
      </c>
      <c r="H182" s="13">
        <v>3</v>
      </c>
      <c r="L182" s="13">
        <v>3</v>
      </c>
      <c r="M182" s="13">
        <v>3</v>
      </c>
      <c r="N182" s="13">
        <v>1</v>
      </c>
      <c r="P182" s="13">
        <v>4</v>
      </c>
    </row>
    <row r="183" spans="1:21" x14ac:dyDescent="0.3">
      <c r="A183" s="36"/>
      <c r="B183" s="36"/>
      <c r="C183" t="s">
        <v>28</v>
      </c>
      <c r="D183" s="13">
        <v>10</v>
      </c>
      <c r="Q183" s="13">
        <v>3</v>
      </c>
      <c r="S183" s="13">
        <v>3</v>
      </c>
      <c r="T183" s="13">
        <v>1</v>
      </c>
      <c r="U183" s="13">
        <v>3</v>
      </c>
    </row>
    <row r="184" spans="1:21" x14ac:dyDescent="0.3">
      <c r="A184" s="36"/>
      <c r="B184" s="36"/>
      <c r="C184" t="s">
        <v>29</v>
      </c>
      <c r="D184" s="13">
        <v>20100</v>
      </c>
      <c r="Q184" s="13">
        <v>19333.332999999999</v>
      </c>
      <c r="S184" s="13">
        <v>21666.666000000001</v>
      </c>
      <c r="T184" s="13">
        <v>20000</v>
      </c>
      <c r="U184" s="13">
        <v>19333.332999999999</v>
      </c>
    </row>
    <row r="185" spans="1:21" x14ac:dyDescent="0.3">
      <c r="A185" s="36"/>
      <c r="B185" s="36"/>
      <c r="C185" t="s">
        <v>30</v>
      </c>
      <c r="D185" s="13">
        <v>201</v>
      </c>
      <c r="Q185" s="13">
        <v>58</v>
      </c>
      <c r="S185" s="13">
        <v>65</v>
      </c>
      <c r="T185" s="13">
        <v>20</v>
      </c>
      <c r="U185" s="13">
        <v>58</v>
      </c>
    </row>
    <row r="186" spans="1:21" x14ac:dyDescent="0.3">
      <c r="A186" s="36"/>
      <c r="B186" s="36"/>
      <c r="C186" t="s">
        <v>31</v>
      </c>
      <c r="D186" s="13">
        <v>0.93600000000000005</v>
      </c>
      <c r="Q186" s="13">
        <v>0.9</v>
      </c>
      <c r="S186" s="13">
        <v>0.95</v>
      </c>
      <c r="T186" s="13">
        <v>0.95</v>
      </c>
      <c r="U186" s="13">
        <v>0.95</v>
      </c>
    </row>
    <row r="187" spans="1:21" x14ac:dyDescent="0.3">
      <c r="A187" s="36">
        <v>14030230000</v>
      </c>
      <c r="B187" s="36" t="s">
        <v>65</v>
      </c>
      <c r="C187" t="s">
        <v>26</v>
      </c>
      <c r="N187" s="13">
        <v>2</v>
      </c>
      <c r="O187" s="13">
        <v>2</v>
      </c>
      <c r="P187" s="13">
        <v>2</v>
      </c>
      <c r="Q187" s="13">
        <v>2</v>
      </c>
      <c r="R187" s="13">
        <v>2</v>
      </c>
      <c r="S187" s="13">
        <v>2</v>
      </c>
    </row>
    <row r="188" spans="1:21" x14ac:dyDescent="0.3">
      <c r="A188" s="36"/>
      <c r="B188" s="36"/>
      <c r="C188" t="s">
        <v>27</v>
      </c>
      <c r="D188" s="13">
        <v>2</v>
      </c>
      <c r="N188" s="13">
        <v>2</v>
      </c>
    </row>
    <row r="189" spans="1:21" x14ac:dyDescent="0.3">
      <c r="A189" s="36"/>
      <c r="B189" s="36"/>
      <c r="C189" t="s">
        <v>28</v>
      </c>
      <c r="D189" s="13">
        <v>2</v>
      </c>
      <c r="T189" s="13">
        <v>2</v>
      </c>
    </row>
    <row r="190" spans="1:21" x14ac:dyDescent="0.3">
      <c r="A190" s="36"/>
      <c r="B190" s="36"/>
      <c r="C190" t="s">
        <v>29</v>
      </c>
      <c r="D190" s="13">
        <v>39000</v>
      </c>
      <c r="T190" s="13">
        <v>39000</v>
      </c>
    </row>
    <row r="191" spans="1:21" x14ac:dyDescent="0.3">
      <c r="A191" s="36"/>
      <c r="B191" s="36"/>
      <c r="C191" t="s">
        <v>30</v>
      </c>
      <c r="D191" s="13">
        <v>78</v>
      </c>
      <c r="T191" s="13">
        <v>78</v>
      </c>
    </row>
    <row r="192" spans="1:21" x14ac:dyDescent="0.3">
      <c r="A192" s="36"/>
      <c r="B192" s="36"/>
      <c r="C192" t="s">
        <v>31</v>
      </c>
      <c r="D192" s="13">
        <v>0.6</v>
      </c>
      <c r="T192" s="13">
        <v>0.6</v>
      </c>
    </row>
  </sheetData>
  <mergeCells count="73">
    <mergeCell ref="B187:B192"/>
    <mergeCell ref="A187:A192"/>
    <mergeCell ref="B170:B174"/>
    <mergeCell ref="A170:A174"/>
    <mergeCell ref="B175:B180"/>
    <mergeCell ref="A175:A180"/>
    <mergeCell ref="B181:B186"/>
    <mergeCell ref="A181:A186"/>
    <mergeCell ref="B153:B157"/>
    <mergeCell ref="A153:A157"/>
    <mergeCell ref="B158:B163"/>
    <mergeCell ref="A158:A163"/>
    <mergeCell ref="B164:B169"/>
    <mergeCell ref="A164:A169"/>
    <mergeCell ref="B136:B141"/>
    <mergeCell ref="A136:A141"/>
    <mergeCell ref="B142:B146"/>
    <mergeCell ref="A142:A146"/>
    <mergeCell ref="B147:B152"/>
    <mergeCell ref="A147:A152"/>
    <mergeCell ref="B120:B124"/>
    <mergeCell ref="A120:A124"/>
    <mergeCell ref="B125:B129"/>
    <mergeCell ref="A125:A129"/>
    <mergeCell ref="B130:B135"/>
    <mergeCell ref="A130:A135"/>
    <mergeCell ref="B105:B109"/>
    <mergeCell ref="A105:A109"/>
    <mergeCell ref="B110:B114"/>
    <mergeCell ref="A110:A114"/>
    <mergeCell ref="B115:B119"/>
    <mergeCell ref="A115:A119"/>
    <mergeCell ref="B92:B97"/>
    <mergeCell ref="A92:A97"/>
    <mergeCell ref="B98:B99"/>
    <mergeCell ref="A98:A99"/>
    <mergeCell ref="B100:B104"/>
    <mergeCell ref="A100:A104"/>
    <mergeCell ref="A75:A79"/>
    <mergeCell ref="B75:B79"/>
    <mergeCell ref="B80:B85"/>
    <mergeCell ref="A80:A85"/>
    <mergeCell ref="B86:B91"/>
    <mergeCell ref="A86:A91"/>
    <mergeCell ref="B60:B64"/>
    <mergeCell ref="A60:A64"/>
    <mergeCell ref="B65:B69"/>
    <mergeCell ref="A65:A69"/>
    <mergeCell ref="A70:A74"/>
    <mergeCell ref="B70:B74"/>
    <mergeCell ref="B44:B48"/>
    <mergeCell ref="A44:A48"/>
    <mergeCell ref="B49:B54"/>
    <mergeCell ref="A49:A54"/>
    <mergeCell ref="B55:B59"/>
    <mergeCell ref="A55:A59"/>
    <mergeCell ref="B26:B31"/>
    <mergeCell ref="A26:A31"/>
    <mergeCell ref="B32:B37"/>
    <mergeCell ref="A32:A37"/>
    <mergeCell ref="B38:B43"/>
    <mergeCell ref="A38:A43"/>
    <mergeCell ref="A12:A17"/>
    <mergeCell ref="B12:B17"/>
    <mergeCell ref="A19:A23"/>
    <mergeCell ref="B19:B23"/>
    <mergeCell ref="B24:B25"/>
    <mergeCell ref="A24:A25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2019-04-23T20:42:46Z</dcterms:created>
  <dcterms:modified xsi:type="dcterms:W3CDTF">2023-05-05T15:26:30Z</dcterms:modified>
</cp:coreProperties>
</file>