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<sst xmlns="http://schemas.openxmlformats.org/spreadsheetml/2006/main" count="340" uniqueCount="80">
  <si>
    <t xml:space="preserve">FECHA : </t>
  </si>
  <si>
    <t>DEPARTAMENTO</t>
  </si>
  <si>
    <t xml:space="preserve">PROVINCIA </t>
  </si>
  <si>
    <t>ANCASH</t>
  </si>
  <si>
    <t>HUAYLAS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</si>
  <si>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</si>
  <si>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</si>
  <si>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</si>
  <si>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</si>
  <si>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</si>
  <si>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</si>
  <si>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</si>
  <si>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</si>
  <si>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</si>
  <si>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</si>
  <si>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</si>
  <si>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</si>
  <si>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</si>
  <si>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</si>
  <si>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</si>
  <si>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</si>
  <si>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</si>
  <si>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</si>
  <si>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</si>
  <si>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</si>
  <si>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</si>
  <si>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</si>
  <si>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</si>
  <si>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</si>
  <si>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</si>
  <si>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</si>
  <si>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</si>
  <si>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</si>
  <si>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AJO</t>
  </si>
  <si>
    <t>ALCACHOFA</t>
  </si>
  <si>
    <t>ALFALFA</t>
  </si>
  <si>
    <t>APIO</t>
  </si>
  <si>
    <t>ARANDANO</t>
  </si>
  <si>
    <t>ARVEJA GRANO SECO</t>
  </si>
  <si>
    <t>ARVEJA GRANO VERDE</t>
  </si>
  <si>
    <t>BETARRAGA</t>
  </si>
  <si>
    <t>CAIGUA(T)</t>
  </si>
  <si>
    <t>CAMOTE</t>
  </si>
  <si>
    <t>CAPULI (PRUNUS SEROTINA SSP. CAPULI)</t>
  </si>
  <si>
    <t>CEBADA GRANO</t>
  </si>
  <si>
    <t>CHOCHO O TARHUI GRANO SECO</t>
  </si>
  <si>
    <t>COLIFLOR</t>
  </si>
  <si>
    <t>ESPINACA (T)</t>
  </si>
  <si>
    <t>FRIJOL GRANO SECO</t>
  </si>
  <si>
    <t>FRIJOL VAINITA</t>
  </si>
  <si>
    <t>GRANADILLA</t>
  </si>
  <si>
    <t>HABA GRANO SECO</t>
  </si>
  <si>
    <t>LECHUGA</t>
  </si>
  <si>
    <t>LIMA</t>
  </si>
  <si>
    <t>LIMON SUTIL</t>
  </si>
  <si>
    <t>LUCUMO</t>
  </si>
  <si>
    <t>MAIZ AMARILLO DURO</t>
  </si>
  <si>
    <t>MAIZ AMILACEO</t>
  </si>
  <si>
    <t>MAIZ CHOCLO</t>
  </si>
  <si>
    <t>MAIZ MORADO</t>
  </si>
  <si>
    <t>MANGO</t>
  </si>
  <si>
    <t>MANZANO</t>
  </si>
  <si>
    <t>MELOCOTONERO</t>
  </si>
  <si>
    <t>MEMBRILLERO</t>
  </si>
  <si>
    <t>NARANJO</t>
  </si>
  <si>
    <t>NISPERO</t>
  </si>
  <si>
    <t>OCA</t>
  </si>
  <si>
    <t>OLLUCO</t>
  </si>
  <si>
    <t>PACAE O GUABO</t>
  </si>
  <si>
    <t>PALTO</t>
  </si>
  <si>
    <t>PAPA (agrupa mejoradas y nativas)</t>
  </si>
  <si>
    <t>QUINUA</t>
  </si>
  <si>
    <t>TORONJO</t>
  </si>
  <si>
    <t>TRIGO BLANDO</t>
  </si>
  <si>
    <t>TUMBO</t>
  </si>
  <si>
    <t>TUNA</t>
  </si>
  <si>
    <t>YUCA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</si>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</sst>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2"/>
  <sheetViews>
    <sheetView tabSelected="1" workbookViewId="0">
      <selection activeCell="A267" sqref="A267:A272"/>
    </sheetView>
  </sheetViews>
  <sheetFormatPr baseColWidth="10" defaultRowHeight="14.4" x14ac:dyDescent="0.3"/>
  <cols>
    <col min="1" max="1" width="15.88671875" bestFit="1" customWidth="1"/>
    <col min="2" max="2" width="37.33203125" bestFit="1" customWidth="1"/>
    <col min="3" max="3" width="20.88671875" bestFit="1" customWidth="1"/>
    <col min="4" max="4" width="11.44140625" style="13"/>
    <col min="5" max="9" width="6.5546875" style="13" bestFit="1" customWidth="1"/>
    <col min="10" max="21" width="9.109375" style="13" bestFit="1" customWidth="1"/>
  </cols>
  <sheetData>
    <row r="1" spans="1:21" ht="15" x14ac:dyDescent="0.25">
      <c r="A1" t="s">
        <v>0</v>
      </c>
      <c r="B1" s="1">
        <f ca="1">NOW()</f>
        <v>45051.438944907408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79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14030010000</v>
      </c>
      <c r="B12" s="37" t="s">
        <v>25</v>
      </c>
      <c r="C12" t="s">
        <v>26</v>
      </c>
      <c r="E12" s="13">
        <v>2</v>
      </c>
      <c r="F12" s="13">
        <v>2</v>
      </c>
      <c r="G12" s="13">
        <v>2</v>
      </c>
      <c r="H12" s="13">
        <v>2</v>
      </c>
      <c r="I12" s="13">
        <v>2</v>
      </c>
      <c r="J12" s="13">
        <v>1</v>
      </c>
      <c r="K12" s="13">
        <v>3</v>
      </c>
      <c r="L12" s="13">
        <v>4</v>
      </c>
      <c r="M12" s="13">
        <v>5</v>
      </c>
      <c r="N12" s="13">
        <v>6</v>
      </c>
      <c r="O12" s="13">
        <v>6</v>
      </c>
      <c r="P12" s="13">
        <v>6</v>
      </c>
      <c r="Q12" s="13">
        <v>6</v>
      </c>
      <c r="R12" s="13">
        <v>6</v>
      </c>
      <c r="S12" s="13">
        <v>6</v>
      </c>
      <c r="T12" s="13">
        <v>6</v>
      </c>
      <c r="U12" s="13">
        <v>6</v>
      </c>
    </row>
    <row r="13" spans="1:21" x14ac:dyDescent="0.3">
      <c r="A13" s="36"/>
      <c r="B13" s="36"/>
      <c r="C13" t="s">
        <v>27</v>
      </c>
      <c r="D13" s="13">
        <v>16</v>
      </c>
      <c r="E13" s="13">
        <v>1</v>
      </c>
      <c r="F13" s="13">
        <v>1</v>
      </c>
      <c r="G13" s="13">
        <v>1</v>
      </c>
      <c r="H13" s="13">
        <v>1</v>
      </c>
      <c r="I13" s="13">
        <v>1</v>
      </c>
      <c r="K13" s="13">
        <v>2</v>
      </c>
      <c r="L13" s="13">
        <v>2</v>
      </c>
      <c r="M13" s="13">
        <v>1</v>
      </c>
      <c r="N13" s="13">
        <v>2</v>
      </c>
      <c r="O13" s="13">
        <v>2</v>
      </c>
      <c r="P13" s="13">
        <v>2</v>
      </c>
    </row>
    <row r="14" spans="1:21" x14ac:dyDescent="0.3">
      <c r="A14" s="36"/>
      <c r="B14" s="36"/>
      <c r="C14" t="s">
        <v>28</v>
      </c>
      <c r="D14" s="13">
        <v>17</v>
      </c>
      <c r="J14" s="13">
        <v>1</v>
      </c>
      <c r="L14" s="13">
        <v>1</v>
      </c>
      <c r="N14" s="13">
        <v>1</v>
      </c>
      <c r="O14" s="13">
        <v>2</v>
      </c>
      <c r="P14" s="13">
        <v>2</v>
      </c>
      <c r="Q14" s="13">
        <v>2</v>
      </c>
      <c r="R14" s="13">
        <v>2</v>
      </c>
      <c r="S14" s="13">
        <v>2</v>
      </c>
      <c r="T14" s="13">
        <v>2</v>
      </c>
      <c r="U14" s="13">
        <v>2</v>
      </c>
    </row>
    <row r="15" spans="1:21" x14ac:dyDescent="0.3">
      <c r="A15" s="36"/>
      <c r="B15" s="36"/>
      <c r="C15" t="s">
        <v>29</v>
      </c>
      <c r="D15" s="13">
        <v>8329.4110000000001</v>
      </c>
      <c r="J15" s="13">
        <v>8000</v>
      </c>
      <c r="L15" s="13">
        <v>9000</v>
      </c>
      <c r="N15" s="13">
        <v>8600</v>
      </c>
      <c r="O15" s="13">
        <v>8500</v>
      </c>
      <c r="P15" s="13">
        <v>8500</v>
      </c>
      <c r="Q15" s="13">
        <v>8500</v>
      </c>
      <c r="R15" s="13">
        <v>7500</v>
      </c>
      <c r="S15" s="13">
        <v>8500</v>
      </c>
      <c r="T15" s="13">
        <v>8500</v>
      </c>
      <c r="U15" s="13">
        <v>8000</v>
      </c>
    </row>
    <row r="16" spans="1:21" x14ac:dyDescent="0.3">
      <c r="A16" s="36"/>
      <c r="B16" s="36"/>
      <c r="C16" t="s">
        <v>30</v>
      </c>
      <c r="D16" s="13">
        <v>141.6</v>
      </c>
      <c r="J16" s="13">
        <v>8</v>
      </c>
      <c r="L16" s="13">
        <v>9</v>
      </c>
      <c r="N16" s="13">
        <v>8.6</v>
      </c>
      <c r="O16" s="13">
        <v>17</v>
      </c>
      <c r="P16" s="13">
        <v>17</v>
      </c>
      <c r="Q16" s="13">
        <v>17</v>
      </c>
      <c r="R16" s="13">
        <v>15</v>
      </c>
      <c r="S16" s="13">
        <v>17</v>
      </c>
      <c r="T16" s="13">
        <v>17</v>
      </c>
      <c r="U16" s="13">
        <v>16</v>
      </c>
    </row>
    <row r="17" spans="1:21" x14ac:dyDescent="0.3">
      <c r="A17" s="36"/>
      <c r="B17" s="36"/>
      <c r="C17" t="s">
        <v>31</v>
      </c>
      <c r="D17" s="13">
        <v>1.2789999999999999</v>
      </c>
      <c r="J17" s="13">
        <v>1.2</v>
      </c>
      <c r="L17" s="13">
        <v>1.2</v>
      </c>
      <c r="N17" s="13">
        <v>1.25</v>
      </c>
      <c r="O17" s="13">
        <v>1.3</v>
      </c>
      <c r="P17" s="13">
        <v>1.25</v>
      </c>
      <c r="Q17" s="13">
        <v>1.2</v>
      </c>
      <c r="R17" s="13">
        <v>1.3</v>
      </c>
      <c r="S17" s="13">
        <v>1.35</v>
      </c>
      <c r="T17" s="13">
        <v>1.4</v>
      </c>
      <c r="U17" s="13">
        <v>1.25</v>
      </c>
    </row>
    <row r="18" spans="1:21" x14ac:dyDescent="0.3">
      <c r="A18" s="36">
        <v>14010010000</v>
      </c>
      <c r="B18" s="36" t="s">
        <v>32</v>
      </c>
      <c r="C18" t="s">
        <v>26</v>
      </c>
      <c r="E18" s="13">
        <v>42</v>
      </c>
      <c r="F18" s="13">
        <v>37</v>
      </c>
      <c r="G18" s="13">
        <v>36</v>
      </c>
      <c r="H18" s="13">
        <v>40</v>
      </c>
      <c r="I18" s="13">
        <v>59</v>
      </c>
      <c r="J18" s="13">
        <v>90</v>
      </c>
      <c r="K18" s="13">
        <v>108</v>
      </c>
      <c r="L18" s="13">
        <v>96</v>
      </c>
      <c r="M18" s="13">
        <v>89</v>
      </c>
      <c r="N18" s="13">
        <v>73</v>
      </c>
      <c r="O18" s="13">
        <v>42</v>
      </c>
      <c r="P18" s="13">
        <v>33</v>
      </c>
      <c r="Q18" s="13">
        <v>30</v>
      </c>
      <c r="R18" s="13">
        <v>24</v>
      </c>
      <c r="S18" s="13">
        <v>24</v>
      </c>
      <c r="T18" s="13">
        <v>43</v>
      </c>
      <c r="U18" s="13">
        <v>89</v>
      </c>
    </row>
    <row r="19" spans="1:21" x14ac:dyDescent="0.3">
      <c r="A19" s="36"/>
      <c r="B19" s="36"/>
      <c r="C19" t="s">
        <v>27</v>
      </c>
      <c r="D19" s="13">
        <v>169</v>
      </c>
      <c r="E19" s="13">
        <v>11</v>
      </c>
      <c r="F19" s="13">
        <v>13</v>
      </c>
      <c r="G19" s="13">
        <v>5</v>
      </c>
      <c r="H19" s="13">
        <v>11</v>
      </c>
      <c r="I19" s="13">
        <v>30</v>
      </c>
      <c r="J19" s="13">
        <v>36</v>
      </c>
      <c r="K19" s="13">
        <v>25</v>
      </c>
      <c r="L19" s="13">
        <v>5</v>
      </c>
      <c r="M19" s="13">
        <v>10</v>
      </c>
      <c r="N19" s="13">
        <v>10</v>
      </c>
      <c r="O19" s="13">
        <v>7</v>
      </c>
      <c r="P19" s="13">
        <v>6</v>
      </c>
    </row>
    <row r="20" spans="1:21" x14ac:dyDescent="0.3">
      <c r="A20" s="36"/>
      <c r="B20" s="36"/>
      <c r="C20" t="s">
        <v>28</v>
      </c>
      <c r="D20" s="13">
        <v>163</v>
      </c>
      <c r="J20" s="13">
        <v>5</v>
      </c>
      <c r="K20" s="13">
        <v>7</v>
      </c>
      <c r="L20" s="13">
        <v>17</v>
      </c>
      <c r="M20" s="13">
        <v>17</v>
      </c>
      <c r="N20" s="13">
        <v>26</v>
      </c>
      <c r="O20" s="13">
        <v>38</v>
      </c>
      <c r="P20" s="13">
        <v>15</v>
      </c>
      <c r="Q20" s="13">
        <v>10</v>
      </c>
      <c r="R20" s="13">
        <v>9</v>
      </c>
      <c r="S20" s="13">
        <v>6</v>
      </c>
      <c r="T20" s="13">
        <v>10</v>
      </c>
      <c r="U20" s="13">
        <v>3</v>
      </c>
    </row>
    <row r="21" spans="1:21" x14ac:dyDescent="0.3">
      <c r="A21" s="36"/>
      <c r="B21" s="36"/>
      <c r="C21" t="s">
        <v>29</v>
      </c>
      <c r="D21" s="13">
        <v>1628.8340000000001</v>
      </c>
      <c r="J21" s="13">
        <v>1400</v>
      </c>
      <c r="K21" s="13">
        <v>1714.2850000000001</v>
      </c>
      <c r="L21" s="13">
        <v>1470.588</v>
      </c>
      <c r="M21" s="13">
        <v>1470.588</v>
      </c>
      <c r="N21" s="13">
        <v>1634.615</v>
      </c>
      <c r="O21" s="13">
        <v>1684.21</v>
      </c>
      <c r="P21" s="13">
        <v>1866.6659999999999</v>
      </c>
      <c r="Q21" s="13">
        <v>1850</v>
      </c>
      <c r="R21" s="13">
        <v>1277.777</v>
      </c>
      <c r="S21" s="13">
        <v>1333.3330000000001</v>
      </c>
      <c r="T21" s="13">
        <v>2000</v>
      </c>
      <c r="U21" s="13">
        <v>1333.3330000000001</v>
      </c>
    </row>
    <row r="22" spans="1:21" x14ac:dyDescent="0.3">
      <c r="A22" s="36"/>
      <c r="B22" s="36"/>
      <c r="C22" t="s">
        <v>30</v>
      </c>
      <c r="D22" s="13">
        <v>265.5</v>
      </c>
      <c r="J22" s="13">
        <v>7</v>
      </c>
      <c r="K22" s="13">
        <v>12</v>
      </c>
      <c r="L22" s="13">
        <v>25</v>
      </c>
      <c r="M22" s="13">
        <v>25</v>
      </c>
      <c r="N22" s="13">
        <v>42.5</v>
      </c>
      <c r="O22" s="13">
        <v>64</v>
      </c>
      <c r="P22" s="13">
        <v>28</v>
      </c>
      <c r="Q22" s="13">
        <v>18.5</v>
      </c>
      <c r="R22" s="13">
        <v>11.5</v>
      </c>
      <c r="S22" s="13">
        <v>8</v>
      </c>
      <c r="T22" s="13">
        <v>20</v>
      </c>
      <c r="U22" s="13">
        <v>4</v>
      </c>
    </row>
    <row r="23" spans="1:21" x14ac:dyDescent="0.3">
      <c r="A23" s="36"/>
      <c r="B23" s="36"/>
      <c r="C23" t="s">
        <v>31</v>
      </c>
      <c r="D23" s="13">
        <v>4.1159999999999997</v>
      </c>
      <c r="J23" s="13">
        <v>4.5</v>
      </c>
      <c r="K23" s="13">
        <v>4</v>
      </c>
      <c r="L23" s="13">
        <v>4.1680000000000001</v>
      </c>
      <c r="M23" s="13">
        <v>4.18</v>
      </c>
      <c r="N23" s="13">
        <v>4.0679999999999996</v>
      </c>
      <c r="O23" s="13">
        <v>4</v>
      </c>
      <c r="P23" s="13">
        <v>4.1020000000000003</v>
      </c>
      <c r="Q23" s="13">
        <v>4</v>
      </c>
      <c r="R23" s="13">
        <v>3.9780000000000002</v>
      </c>
      <c r="S23" s="13">
        <v>4.3250000000000002</v>
      </c>
      <c r="T23" s="13">
        <v>4.4249999999999998</v>
      </c>
      <c r="U23" s="13">
        <v>4.5</v>
      </c>
    </row>
    <row r="24" spans="1:21" x14ac:dyDescent="0.3">
      <c r="A24" s="36">
        <v>14030030000</v>
      </c>
      <c r="B24" s="36" t="s">
        <v>33</v>
      </c>
      <c r="C24" t="s">
        <v>26</v>
      </c>
      <c r="E24" s="13">
        <v>3</v>
      </c>
      <c r="F24" s="13">
        <v>2</v>
      </c>
      <c r="H24" s="13">
        <v>2</v>
      </c>
      <c r="I24" s="13">
        <v>4</v>
      </c>
      <c r="J24" s="13">
        <v>5</v>
      </c>
      <c r="K24" s="13">
        <v>5</v>
      </c>
      <c r="L24" s="13">
        <v>5</v>
      </c>
      <c r="M24" s="13">
        <v>7</v>
      </c>
      <c r="N24" s="13">
        <v>5</v>
      </c>
      <c r="O24" s="13">
        <v>3</v>
      </c>
      <c r="P24" s="13">
        <v>2</v>
      </c>
      <c r="Q24" s="13">
        <v>2</v>
      </c>
      <c r="R24" s="13">
        <v>2</v>
      </c>
    </row>
    <row r="25" spans="1:21" x14ac:dyDescent="0.3">
      <c r="A25" s="36"/>
      <c r="B25" s="36"/>
      <c r="C25" t="s">
        <v>27</v>
      </c>
      <c r="D25" s="13">
        <v>7</v>
      </c>
      <c r="H25" s="13">
        <v>2</v>
      </c>
      <c r="I25" s="13">
        <v>2</v>
      </c>
      <c r="J25" s="13">
        <v>1</v>
      </c>
      <c r="M25" s="13">
        <v>2</v>
      </c>
    </row>
    <row r="26" spans="1:21" x14ac:dyDescent="0.3">
      <c r="A26" s="36"/>
      <c r="B26" s="36"/>
      <c r="C26" t="s">
        <v>28</v>
      </c>
      <c r="D26" s="13">
        <v>7</v>
      </c>
      <c r="N26" s="13">
        <v>2</v>
      </c>
      <c r="O26" s="13">
        <v>2</v>
      </c>
      <c r="P26" s="13">
        <v>1</v>
      </c>
      <c r="S26" s="13">
        <v>2</v>
      </c>
    </row>
    <row r="27" spans="1:21" x14ac:dyDescent="0.3">
      <c r="A27" s="36"/>
      <c r="B27" s="36"/>
      <c r="C27" t="s">
        <v>29</v>
      </c>
      <c r="D27" s="13">
        <v>4800</v>
      </c>
      <c r="N27" s="13">
        <v>4500</v>
      </c>
      <c r="O27" s="13">
        <v>5500</v>
      </c>
      <c r="P27" s="13">
        <v>4600</v>
      </c>
      <c r="S27" s="13">
        <v>4500</v>
      </c>
    </row>
    <row r="28" spans="1:21" x14ac:dyDescent="0.3">
      <c r="A28" s="36"/>
      <c r="B28" s="36"/>
      <c r="C28" t="s">
        <v>30</v>
      </c>
      <c r="D28" s="13">
        <v>33.6</v>
      </c>
      <c r="N28" s="13">
        <v>9</v>
      </c>
      <c r="O28" s="13">
        <v>11</v>
      </c>
      <c r="P28" s="13">
        <v>4.5999999999999996</v>
      </c>
      <c r="S28" s="13">
        <v>9</v>
      </c>
    </row>
    <row r="29" spans="1:21" x14ac:dyDescent="0.3">
      <c r="A29" s="36"/>
      <c r="B29" s="36"/>
      <c r="C29" t="s">
        <v>31</v>
      </c>
      <c r="D29" s="13">
        <v>2.585</v>
      </c>
      <c r="N29" s="13">
        <v>2.5</v>
      </c>
      <c r="O29" s="13">
        <v>2.35</v>
      </c>
      <c r="P29" s="13">
        <v>2.5</v>
      </c>
      <c r="S29" s="13">
        <v>3</v>
      </c>
    </row>
    <row r="30" spans="1:21" x14ac:dyDescent="0.3">
      <c r="A30" s="35">
        <v>15010080000</v>
      </c>
      <c r="B30" s="35" t="s">
        <v>34</v>
      </c>
      <c r="C30" t="s">
        <v>26</v>
      </c>
      <c r="E30" s="13">
        <v>723</v>
      </c>
      <c r="F30" s="13">
        <v>723</v>
      </c>
      <c r="G30" s="13">
        <v>723</v>
      </c>
      <c r="H30" s="13">
        <v>723</v>
      </c>
      <c r="I30" s="13">
        <v>723</v>
      </c>
      <c r="J30" s="13">
        <v>723</v>
      </c>
      <c r="K30" s="13">
        <v>723</v>
      </c>
      <c r="L30" s="13">
        <v>723</v>
      </c>
      <c r="M30" s="13">
        <v>723</v>
      </c>
      <c r="N30" s="13">
        <v>723</v>
      </c>
      <c r="O30" s="13">
        <v>723</v>
      </c>
      <c r="P30" s="13">
        <v>723</v>
      </c>
      <c r="Q30" s="13">
        <v>723</v>
      </c>
      <c r="R30" s="13">
        <v>723</v>
      </c>
      <c r="S30" s="13">
        <v>723</v>
      </c>
      <c r="T30" s="13">
        <v>723</v>
      </c>
      <c r="U30" s="13">
        <v>723</v>
      </c>
    </row>
    <row r="31" spans="1:21" x14ac:dyDescent="0.3">
      <c r="A31" s="36">
        <v>12010010000</v>
      </c>
      <c r="B31" s="36" t="s">
        <v>35</v>
      </c>
      <c r="C31" t="s">
        <v>26</v>
      </c>
      <c r="E31" s="13">
        <v>412.82</v>
      </c>
      <c r="F31" s="13">
        <v>412.82</v>
      </c>
      <c r="G31" s="13">
        <v>412.82</v>
      </c>
      <c r="H31" s="13">
        <v>412.82</v>
      </c>
      <c r="I31" s="13">
        <v>412.82</v>
      </c>
      <c r="J31" s="13">
        <v>412.82</v>
      </c>
      <c r="K31" s="13">
        <v>412.82</v>
      </c>
      <c r="L31" s="13">
        <v>412.82</v>
      </c>
      <c r="M31" s="13">
        <v>412.82</v>
      </c>
      <c r="N31" s="13">
        <v>412.82</v>
      </c>
      <c r="O31" s="13">
        <v>412.82</v>
      </c>
      <c r="P31" s="13">
        <v>412.82</v>
      </c>
      <c r="Q31" s="13">
        <v>412.82</v>
      </c>
      <c r="R31" s="13">
        <v>412.82</v>
      </c>
      <c r="S31" s="13">
        <v>412.82</v>
      </c>
      <c r="T31" s="13">
        <v>412.82</v>
      </c>
      <c r="U31" s="13">
        <v>412.82</v>
      </c>
    </row>
    <row r="32" spans="1:21" x14ac:dyDescent="0.3">
      <c r="A32" s="36"/>
      <c r="B32" s="36"/>
      <c r="C32" t="s">
        <v>28</v>
      </c>
      <c r="D32" s="13">
        <v>411</v>
      </c>
    </row>
    <row r="33" spans="1:21" x14ac:dyDescent="0.3">
      <c r="A33" s="36"/>
      <c r="B33" s="36"/>
      <c r="C33" t="s">
        <v>29</v>
      </c>
      <c r="D33" s="13">
        <v>32041.362000000001</v>
      </c>
    </row>
    <row r="34" spans="1:21" x14ac:dyDescent="0.3">
      <c r="A34" s="36"/>
      <c r="B34" s="36"/>
      <c r="C34" t="s">
        <v>30</v>
      </c>
      <c r="D34" s="13">
        <v>13169</v>
      </c>
      <c r="J34" s="13">
        <v>1113</v>
      </c>
      <c r="K34" s="13">
        <v>1166</v>
      </c>
      <c r="L34" s="13">
        <v>1205</v>
      </c>
      <c r="M34" s="13">
        <v>1110</v>
      </c>
      <c r="N34" s="13">
        <v>1173</v>
      </c>
      <c r="O34" s="13">
        <v>1115</v>
      </c>
      <c r="P34" s="13">
        <v>1105</v>
      </c>
      <c r="Q34" s="13">
        <v>1067</v>
      </c>
      <c r="R34" s="13">
        <v>1025</v>
      </c>
      <c r="S34" s="13">
        <v>983</v>
      </c>
      <c r="T34" s="13">
        <v>1023</v>
      </c>
      <c r="U34" s="13">
        <v>1084</v>
      </c>
    </row>
    <row r="35" spans="1:21" x14ac:dyDescent="0.3">
      <c r="A35" s="36"/>
      <c r="B35" s="36"/>
      <c r="C35" t="s">
        <v>31</v>
      </c>
      <c r="D35" s="13">
        <v>0.246</v>
      </c>
      <c r="J35" s="13">
        <v>0.23400000000000001</v>
      </c>
      <c r="K35" s="13">
        <v>0.22900000000000001</v>
      </c>
      <c r="L35" s="13">
        <v>0.24099999999999999</v>
      </c>
      <c r="M35" s="13">
        <v>0.24299999999999999</v>
      </c>
      <c r="N35" s="13">
        <v>0.24399999999999999</v>
      </c>
      <c r="O35" s="13">
        <v>0.24299999999999999</v>
      </c>
      <c r="P35" s="13">
        <v>0.247</v>
      </c>
      <c r="Q35" s="13">
        <v>0.246</v>
      </c>
      <c r="R35" s="13">
        <v>0.249</v>
      </c>
      <c r="S35" s="13">
        <v>0.26</v>
      </c>
      <c r="T35" s="13">
        <v>0.25900000000000001</v>
      </c>
      <c r="U35" s="13">
        <v>0.26200000000000001</v>
      </c>
    </row>
    <row r="36" spans="1:21" x14ac:dyDescent="0.3">
      <c r="A36" s="36">
        <v>14030060000</v>
      </c>
      <c r="B36" s="36" t="s">
        <v>36</v>
      </c>
      <c r="C36" t="s">
        <v>26</v>
      </c>
      <c r="E36" s="13">
        <v>1</v>
      </c>
      <c r="F36" s="13">
        <v>2</v>
      </c>
      <c r="G36" s="13">
        <v>2</v>
      </c>
      <c r="H36" s="13">
        <v>3</v>
      </c>
      <c r="I36" s="13">
        <v>3</v>
      </c>
      <c r="J36" s="13">
        <v>3</v>
      </c>
      <c r="K36" s="13">
        <v>4</v>
      </c>
      <c r="L36" s="13">
        <v>4</v>
      </c>
      <c r="M36" s="13">
        <v>5</v>
      </c>
      <c r="N36" s="13">
        <v>5</v>
      </c>
      <c r="O36" s="13">
        <v>5</v>
      </c>
      <c r="P36" s="13">
        <v>4</v>
      </c>
      <c r="Q36" s="13">
        <v>4</v>
      </c>
      <c r="R36" s="13">
        <v>5</v>
      </c>
      <c r="S36" s="13">
        <v>6</v>
      </c>
      <c r="T36" s="13">
        <v>6</v>
      </c>
      <c r="U36" s="13">
        <v>6</v>
      </c>
    </row>
    <row r="37" spans="1:21" x14ac:dyDescent="0.3">
      <c r="A37" s="36"/>
      <c r="B37" s="36"/>
      <c r="C37" t="s">
        <v>27</v>
      </c>
      <c r="D37" s="13">
        <v>16</v>
      </c>
      <c r="E37" s="13">
        <v>1</v>
      </c>
      <c r="F37" s="13">
        <v>1</v>
      </c>
      <c r="G37" s="13">
        <v>1</v>
      </c>
      <c r="H37" s="13">
        <v>1</v>
      </c>
      <c r="I37" s="13">
        <v>1</v>
      </c>
      <c r="J37" s="13">
        <v>1</v>
      </c>
      <c r="K37" s="13">
        <v>2</v>
      </c>
      <c r="L37" s="13">
        <v>1</v>
      </c>
      <c r="M37" s="13">
        <v>2</v>
      </c>
      <c r="N37" s="13">
        <v>2</v>
      </c>
      <c r="O37" s="13">
        <v>2</v>
      </c>
      <c r="P37" s="13">
        <v>1</v>
      </c>
    </row>
    <row r="38" spans="1:21" x14ac:dyDescent="0.3">
      <c r="A38" s="36"/>
      <c r="B38" s="36"/>
      <c r="C38" t="s">
        <v>28</v>
      </c>
      <c r="D38" s="13">
        <v>18</v>
      </c>
      <c r="J38" s="13">
        <v>1</v>
      </c>
      <c r="K38" s="13">
        <v>1</v>
      </c>
      <c r="L38" s="13">
        <v>1</v>
      </c>
      <c r="M38" s="13">
        <v>1</v>
      </c>
      <c r="N38" s="13">
        <v>2</v>
      </c>
      <c r="O38" s="13">
        <v>2</v>
      </c>
      <c r="P38" s="13">
        <v>2</v>
      </c>
      <c r="Q38" s="13">
        <v>2</v>
      </c>
      <c r="R38" s="13">
        <v>1</v>
      </c>
      <c r="S38" s="13">
        <v>1</v>
      </c>
      <c r="T38" s="13">
        <v>2</v>
      </c>
      <c r="U38" s="13">
        <v>2</v>
      </c>
    </row>
    <row r="39" spans="1:21" x14ac:dyDescent="0.3">
      <c r="A39" s="36"/>
      <c r="B39" s="36"/>
      <c r="C39" t="s">
        <v>29</v>
      </c>
      <c r="D39" s="13">
        <v>8333.3330000000005</v>
      </c>
      <c r="J39" s="13">
        <v>7000</v>
      </c>
      <c r="K39" s="13">
        <v>6000</v>
      </c>
      <c r="L39" s="13">
        <v>8000</v>
      </c>
      <c r="M39" s="13">
        <v>9000</v>
      </c>
      <c r="N39" s="13">
        <v>9500</v>
      </c>
      <c r="O39" s="13">
        <v>8500</v>
      </c>
      <c r="P39" s="13">
        <v>7500</v>
      </c>
      <c r="Q39" s="13">
        <v>8500</v>
      </c>
      <c r="R39" s="13">
        <v>8000</v>
      </c>
      <c r="S39" s="13">
        <v>9000</v>
      </c>
      <c r="T39" s="13">
        <v>9000</v>
      </c>
      <c r="U39" s="13">
        <v>8500</v>
      </c>
    </row>
    <row r="40" spans="1:21" x14ac:dyDescent="0.3">
      <c r="A40" s="36"/>
      <c r="B40" s="36"/>
      <c r="C40" t="s">
        <v>30</v>
      </c>
      <c r="D40" s="13">
        <v>150</v>
      </c>
      <c r="J40" s="13">
        <v>7</v>
      </c>
      <c r="K40" s="13">
        <v>6</v>
      </c>
      <c r="L40" s="13">
        <v>8</v>
      </c>
      <c r="M40" s="13">
        <v>9</v>
      </c>
      <c r="N40" s="13">
        <v>19</v>
      </c>
      <c r="O40" s="13">
        <v>17</v>
      </c>
      <c r="P40" s="13">
        <v>15</v>
      </c>
      <c r="Q40" s="13">
        <v>17</v>
      </c>
      <c r="R40" s="13">
        <v>8</v>
      </c>
      <c r="S40" s="13">
        <v>9</v>
      </c>
      <c r="T40" s="13">
        <v>18</v>
      </c>
      <c r="U40" s="13">
        <v>17</v>
      </c>
    </row>
    <row r="41" spans="1:21" x14ac:dyDescent="0.3">
      <c r="A41" s="36"/>
      <c r="B41" s="36"/>
      <c r="C41" t="s">
        <v>31</v>
      </c>
      <c r="D41" s="13">
        <v>1.28</v>
      </c>
      <c r="J41" s="13">
        <v>1.2</v>
      </c>
      <c r="K41" s="13">
        <v>1.2</v>
      </c>
      <c r="L41" s="13">
        <v>1.25</v>
      </c>
      <c r="M41" s="13">
        <v>1.3</v>
      </c>
      <c r="N41" s="13">
        <v>1.3</v>
      </c>
      <c r="O41" s="13">
        <v>1.3</v>
      </c>
      <c r="P41" s="13">
        <v>1.25</v>
      </c>
      <c r="Q41" s="13">
        <v>1.3</v>
      </c>
      <c r="R41" s="13">
        <v>1.28</v>
      </c>
      <c r="S41" s="13">
        <v>1.35</v>
      </c>
      <c r="T41" s="13">
        <v>1.25</v>
      </c>
      <c r="U41" s="13">
        <v>1.3</v>
      </c>
    </row>
    <row r="42" spans="1:21" x14ac:dyDescent="0.3">
      <c r="A42" s="36">
        <v>15010380000</v>
      </c>
      <c r="B42" s="36" t="s">
        <v>37</v>
      </c>
      <c r="C42" t="s">
        <v>26</v>
      </c>
      <c r="E42" s="13">
        <v>160</v>
      </c>
      <c r="F42" s="13">
        <v>160</v>
      </c>
      <c r="G42" s="13">
        <v>160</v>
      </c>
      <c r="H42" s="13">
        <v>160</v>
      </c>
      <c r="I42" s="13">
        <v>160</v>
      </c>
      <c r="J42" s="13">
        <v>160</v>
      </c>
      <c r="K42" s="13">
        <v>160</v>
      </c>
      <c r="L42" s="13">
        <v>160</v>
      </c>
      <c r="M42" s="13">
        <v>160</v>
      </c>
      <c r="N42" s="13">
        <v>160</v>
      </c>
      <c r="O42" s="13">
        <v>160</v>
      </c>
      <c r="P42" s="13">
        <v>160</v>
      </c>
      <c r="Q42" s="13">
        <v>335</v>
      </c>
      <c r="R42" s="13">
        <v>335</v>
      </c>
      <c r="S42" s="13">
        <v>335</v>
      </c>
      <c r="T42" s="13">
        <v>335</v>
      </c>
      <c r="U42" s="13">
        <v>355</v>
      </c>
    </row>
    <row r="43" spans="1:21" x14ac:dyDescent="0.3">
      <c r="A43" s="36"/>
      <c r="B43" s="36"/>
      <c r="C43" t="s">
        <v>28</v>
      </c>
      <c r="D43" s="13">
        <v>130</v>
      </c>
    </row>
    <row r="44" spans="1:21" x14ac:dyDescent="0.3">
      <c r="A44" s="36"/>
      <c r="B44" s="36"/>
      <c r="C44" t="s">
        <v>29</v>
      </c>
      <c r="D44" s="13">
        <v>5953.8459999999995</v>
      </c>
    </row>
    <row r="45" spans="1:21" x14ac:dyDescent="0.3">
      <c r="A45" s="36"/>
      <c r="B45" s="36"/>
      <c r="C45" t="s">
        <v>30</v>
      </c>
      <c r="D45" s="13">
        <v>774</v>
      </c>
      <c r="J45" s="13">
        <v>77</v>
      </c>
      <c r="K45" s="13">
        <v>57</v>
      </c>
      <c r="L45" s="13">
        <v>60</v>
      </c>
      <c r="M45" s="13">
        <v>53</v>
      </c>
      <c r="N45" s="13">
        <v>55</v>
      </c>
      <c r="O45" s="13">
        <v>53</v>
      </c>
      <c r="P45" s="13">
        <v>50</v>
      </c>
      <c r="Q45" s="13">
        <v>72</v>
      </c>
      <c r="R45" s="13">
        <v>73</v>
      </c>
      <c r="S45" s="13">
        <v>72</v>
      </c>
      <c r="T45" s="13">
        <v>72</v>
      </c>
      <c r="U45" s="13">
        <v>80</v>
      </c>
    </row>
    <row r="46" spans="1:21" x14ac:dyDescent="0.3">
      <c r="A46" s="36"/>
      <c r="B46" s="36"/>
      <c r="C46" t="s">
        <v>31</v>
      </c>
      <c r="D46" s="13">
        <v>16.558</v>
      </c>
      <c r="J46" s="13">
        <v>19.2</v>
      </c>
      <c r="K46" s="13">
        <v>19</v>
      </c>
      <c r="L46" s="13">
        <v>18.899999999999999</v>
      </c>
      <c r="M46" s="13">
        <v>19</v>
      </c>
      <c r="N46" s="13">
        <v>19.2</v>
      </c>
      <c r="O46" s="13">
        <v>19</v>
      </c>
      <c r="P46" s="13">
        <v>20</v>
      </c>
      <c r="Q46" s="13">
        <v>18.5</v>
      </c>
      <c r="R46" s="13">
        <v>15.8</v>
      </c>
      <c r="S46" s="13">
        <v>11.35</v>
      </c>
      <c r="T46" s="13">
        <v>11.5</v>
      </c>
      <c r="U46" s="13">
        <v>11.5</v>
      </c>
    </row>
    <row r="47" spans="1:21" x14ac:dyDescent="0.3">
      <c r="A47" s="36">
        <v>14060010000</v>
      </c>
      <c r="B47" s="36" t="s">
        <v>38</v>
      </c>
      <c r="C47" t="s">
        <v>26</v>
      </c>
      <c r="E47" s="13">
        <v>44</v>
      </c>
      <c r="F47" s="13">
        <v>10</v>
      </c>
      <c r="G47" s="13">
        <v>8</v>
      </c>
      <c r="H47" s="13">
        <v>3</v>
      </c>
      <c r="I47" s="13">
        <v>4</v>
      </c>
      <c r="J47" s="13">
        <v>22</v>
      </c>
      <c r="K47" s="13">
        <v>58</v>
      </c>
      <c r="L47" s="13">
        <v>65</v>
      </c>
      <c r="M47" s="13">
        <v>87</v>
      </c>
      <c r="N47" s="13">
        <v>84</v>
      </c>
      <c r="O47" s="13">
        <v>84</v>
      </c>
      <c r="P47" s="13">
        <v>78</v>
      </c>
      <c r="Q47" s="13">
        <v>61</v>
      </c>
      <c r="R47" s="13">
        <v>30</v>
      </c>
      <c r="U47" s="13">
        <v>1</v>
      </c>
    </row>
    <row r="48" spans="1:21" x14ac:dyDescent="0.3">
      <c r="A48" s="36"/>
      <c r="B48" s="36"/>
      <c r="C48" t="s">
        <v>27</v>
      </c>
      <c r="D48" s="13">
        <v>87</v>
      </c>
      <c r="G48" s="13">
        <v>3</v>
      </c>
      <c r="I48" s="13">
        <v>1</v>
      </c>
      <c r="J48" s="13">
        <v>18</v>
      </c>
      <c r="K48" s="13">
        <v>36</v>
      </c>
      <c r="L48" s="13">
        <v>7</v>
      </c>
      <c r="M48" s="13">
        <v>22</v>
      </c>
    </row>
    <row r="49" spans="1:21" x14ac:dyDescent="0.3">
      <c r="A49" s="36"/>
      <c r="B49" s="36"/>
      <c r="C49" t="s">
        <v>28</v>
      </c>
      <c r="D49" s="13">
        <v>87</v>
      </c>
      <c r="N49" s="13">
        <v>3</v>
      </c>
      <c r="P49" s="13">
        <v>6</v>
      </c>
      <c r="Q49" s="13">
        <v>17</v>
      </c>
      <c r="R49" s="13">
        <v>31</v>
      </c>
      <c r="S49" s="13">
        <v>30</v>
      </c>
    </row>
    <row r="50" spans="1:21" x14ac:dyDescent="0.3">
      <c r="A50" s="36"/>
      <c r="B50" s="36"/>
      <c r="C50" t="s">
        <v>29</v>
      </c>
      <c r="D50" s="13">
        <v>1022.9880000000001</v>
      </c>
      <c r="N50" s="13">
        <v>1000</v>
      </c>
      <c r="P50" s="13">
        <v>1000</v>
      </c>
      <c r="Q50" s="13">
        <v>1000</v>
      </c>
      <c r="R50" s="13">
        <v>1032.258</v>
      </c>
      <c r="S50" s="13">
        <v>1033.3330000000001</v>
      </c>
    </row>
    <row r="51" spans="1:21" x14ac:dyDescent="0.3">
      <c r="A51" s="36"/>
      <c r="B51" s="36"/>
      <c r="C51" t="s">
        <v>30</v>
      </c>
      <c r="D51" s="13">
        <v>89</v>
      </c>
      <c r="N51" s="13">
        <v>3</v>
      </c>
      <c r="P51" s="13">
        <v>6</v>
      </c>
      <c r="Q51" s="13">
        <v>17</v>
      </c>
      <c r="R51" s="13">
        <v>32</v>
      </c>
      <c r="S51" s="13">
        <v>31</v>
      </c>
    </row>
    <row r="52" spans="1:21" x14ac:dyDescent="0.3">
      <c r="A52" s="36"/>
      <c r="B52" s="36"/>
      <c r="C52" t="s">
        <v>31</v>
      </c>
      <c r="D52" s="13">
        <v>2.9940000000000002</v>
      </c>
      <c r="N52" s="13">
        <v>3</v>
      </c>
      <c r="P52" s="13">
        <v>2.75</v>
      </c>
      <c r="Q52" s="13">
        <v>2.9180000000000001</v>
      </c>
      <c r="R52" s="13">
        <v>3.044</v>
      </c>
      <c r="S52" s="13">
        <v>3.032</v>
      </c>
    </row>
    <row r="53" spans="1:21" x14ac:dyDescent="0.3">
      <c r="A53" s="36">
        <v>14030050000</v>
      </c>
      <c r="B53" s="36" t="s">
        <v>39</v>
      </c>
      <c r="C53" t="s">
        <v>26</v>
      </c>
      <c r="E53" s="13">
        <v>211</v>
      </c>
      <c r="F53" s="13">
        <v>211</v>
      </c>
      <c r="G53" s="13">
        <v>191</v>
      </c>
      <c r="H53" s="13">
        <v>131</v>
      </c>
      <c r="I53" s="13">
        <v>74</v>
      </c>
      <c r="J53" s="13">
        <v>45</v>
      </c>
      <c r="K53" s="13">
        <v>57</v>
      </c>
      <c r="L53" s="13">
        <v>63</v>
      </c>
      <c r="M53" s="13">
        <v>85</v>
      </c>
      <c r="N53" s="13">
        <v>103</v>
      </c>
      <c r="O53" s="13">
        <v>145</v>
      </c>
      <c r="P53" s="13">
        <v>174</v>
      </c>
      <c r="Q53" s="13">
        <v>214</v>
      </c>
      <c r="R53" s="13">
        <v>216</v>
      </c>
      <c r="S53" s="13">
        <v>192</v>
      </c>
      <c r="T53" s="13">
        <v>149</v>
      </c>
      <c r="U53" s="13">
        <v>71</v>
      </c>
    </row>
    <row r="54" spans="1:21" x14ac:dyDescent="0.3">
      <c r="A54" s="36"/>
      <c r="B54" s="36"/>
      <c r="C54" t="s">
        <v>27</v>
      </c>
      <c r="D54" s="13">
        <v>499</v>
      </c>
      <c r="E54" s="13">
        <v>80</v>
      </c>
      <c r="F54" s="13">
        <v>68</v>
      </c>
      <c r="G54" s="13">
        <v>43</v>
      </c>
      <c r="H54" s="13">
        <v>20</v>
      </c>
      <c r="I54" s="13">
        <v>11</v>
      </c>
      <c r="J54" s="13">
        <v>14</v>
      </c>
      <c r="K54" s="13">
        <v>32</v>
      </c>
      <c r="L54" s="13">
        <v>17</v>
      </c>
      <c r="M54" s="13">
        <v>36</v>
      </c>
      <c r="N54" s="13">
        <v>50</v>
      </c>
      <c r="O54" s="13">
        <v>63</v>
      </c>
      <c r="P54" s="13">
        <v>65</v>
      </c>
    </row>
    <row r="55" spans="1:21" x14ac:dyDescent="0.3">
      <c r="A55" s="36"/>
      <c r="B55" s="36"/>
      <c r="C55" t="s">
        <v>28</v>
      </c>
      <c r="D55" s="13">
        <v>510</v>
      </c>
      <c r="J55" s="13">
        <v>43</v>
      </c>
      <c r="K55" s="13">
        <v>20</v>
      </c>
      <c r="L55" s="13">
        <v>11</v>
      </c>
      <c r="M55" s="13">
        <v>14</v>
      </c>
      <c r="N55" s="13">
        <v>32</v>
      </c>
      <c r="O55" s="13">
        <v>21</v>
      </c>
      <c r="P55" s="13">
        <v>36</v>
      </c>
      <c r="Q55" s="13">
        <v>50</v>
      </c>
      <c r="R55" s="13">
        <v>63</v>
      </c>
      <c r="S55" s="13">
        <v>65</v>
      </c>
      <c r="T55" s="13">
        <v>70</v>
      </c>
      <c r="U55" s="13">
        <v>85</v>
      </c>
    </row>
    <row r="56" spans="1:21" x14ac:dyDescent="0.3">
      <c r="A56" s="36"/>
      <c r="B56" s="36"/>
      <c r="C56" t="s">
        <v>29</v>
      </c>
      <c r="D56" s="13">
        <v>3490.1959999999999</v>
      </c>
      <c r="J56" s="13">
        <v>3534.8829999999998</v>
      </c>
      <c r="K56" s="13">
        <v>3500</v>
      </c>
      <c r="L56" s="13">
        <v>3454.5450000000001</v>
      </c>
      <c r="M56" s="13">
        <v>3500</v>
      </c>
      <c r="N56" s="13">
        <v>3468.75</v>
      </c>
      <c r="O56" s="13">
        <v>3571.4279999999999</v>
      </c>
      <c r="P56" s="13">
        <v>3611.1109999999999</v>
      </c>
      <c r="Q56" s="13">
        <v>3360</v>
      </c>
      <c r="R56" s="13">
        <v>3650.7930000000001</v>
      </c>
      <c r="S56" s="13">
        <v>3461.538</v>
      </c>
      <c r="T56" s="13">
        <v>3600</v>
      </c>
      <c r="U56" s="13">
        <v>3294.1170000000002</v>
      </c>
    </row>
    <row r="57" spans="1:21" x14ac:dyDescent="0.3">
      <c r="A57" s="36"/>
      <c r="B57" s="36"/>
      <c r="C57" t="s">
        <v>30</v>
      </c>
      <c r="D57" s="13">
        <v>1780</v>
      </c>
      <c r="J57" s="13">
        <v>152</v>
      </c>
      <c r="K57" s="13">
        <v>70</v>
      </c>
      <c r="L57" s="13">
        <v>38</v>
      </c>
      <c r="M57" s="13">
        <v>49</v>
      </c>
      <c r="N57" s="13">
        <v>111</v>
      </c>
      <c r="O57" s="13">
        <v>75</v>
      </c>
      <c r="P57" s="13">
        <v>130</v>
      </c>
      <c r="Q57" s="13">
        <v>168</v>
      </c>
      <c r="R57" s="13">
        <v>230</v>
      </c>
      <c r="S57" s="13">
        <v>225</v>
      </c>
      <c r="T57" s="13">
        <v>252</v>
      </c>
      <c r="U57" s="13">
        <v>280</v>
      </c>
    </row>
    <row r="58" spans="1:21" x14ac:dyDescent="0.3">
      <c r="A58" s="36"/>
      <c r="B58" s="36"/>
      <c r="C58" t="s">
        <v>31</v>
      </c>
      <c r="D58" s="13">
        <v>1.48</v>
      </c>
      <c r="J58" s="13">
        <v>1.4339999999999999</v>
      </c>
      <c r="K58" s="13">
        <v>1.248</v>
      </c>
      <c r="L58" s="13">
        <v>1.6950000000000001</v>
      </c>
      <c r="M58" s="13">
        <v>2.69</v>
      </c>
      <c r="N58" s="13">
        <v>1.766</v>
      </c>
      <c r="O58" s="13">
        <v>1.605</v>
      </c>
      <c r="P58" s="13">
        <v>1.4950000000000001</v>
      </c>
      <c r="Q58" s="13">
        <v>1.4219999999999999</v>
      </c>
      <c r="R58" s="13">
        <v>1.25</v>
      </c>
      <c r="S58" s="13">
        <v>1.2130000000000001</v>
      </c>
      <c r="T58" s="13">
        <v>1.6220000000000001</v>
      </c>
      <c r="U58" s="13">
        <v>1.48</v>
      </c>
    </row>
    <row r="59" spans="1:21" x14ac:dyDescent="0.3">
      <c r="A59" s="36">
        <v>14030070000</v>
      </c>
      <c r="B59" s="36" t="s">
        <v>40</v>
      </c>
      <c r="C59" t="s">
        <v>26</v>
      </c>
      <c r="E59" s="13">
        <v>23</v>
      </c>
      <c r="F59" s="13">
        <v>23</v>
      </c>
      <c r="G59" s="13">
        <v>24</v>
      </c>
      <c r="H59" s="13">
        <v>24</v>
      </c>
      <c r="I59" s="13">
        <v>25</v>
      </c>
      <c r="J59" s="13">
        <v>25</v>
      </c>
      <c r="K59" s="13">
        <v>26</v>
      </c>
      <c r="L59" s="13">
        <v>27</v>
      </c>
      <c r="M59" s="13">
        <v>28</v>
      </c>
      <c r="N59" s="13">
        <v>28</v>
      </c>
      <c r="O59" s="13">
        <v>27</v>
      </c>
      <c r="P59" s="13">
        <v>26</v>
      </c>
      <c r="Q59" s="13">
        <v>25</v>
      </c>
      <c r="R59" s="13">
        <v>25</v>
      </c>
      <c r="S59" s="13">
        <v>25</v>
      </c>
      <c r="T59" s="13">
        <v>25</v>
      </c>
      <c r="U59" s="13">
        <v>25</v>
      </c>
    </row>
    <row r="60" spans="1:21" x14ac:dyDescent="0.3">
      <c r="A60" s="36"/>
      <c r="B60" s="36"/>
      <c r="C60" t="s">
        <v>27</v>
      </c>
      <c r="D60" s="13">
        <v>17</v>
      </c>
      <c r="E60" s="13">
        <v>1</v>
      </c>
      <c r="F60" s="13">
        <v>1</v>
      </c>
      <c r="G60" s="13">
        <v>1</v>
      </c>
      <c r="H60" s="13">
        <v>1</v>
      </c>
      <c r="I60" s="13">
        <v>2</v>
      </c>
      <c r="J60" s="13">
        <v>1</v>
      </c>
      <c r="K60" s="13">
        <v>2</v>
      </c>
      <c r="L60" s="13">
        <v>2</v>
      </c>
      <c r="M60" s="13">
        <v>2</v>
      </c>
      <c r="N60" s="13">
        <v>2</v>
      </c>
      <c r="O60" s="13">
        <v>1</v>
      </c>
      <c r="P60" s="13">
        <v>1</v>
      </c>
    </row>
    <row r="61" spans="1:21" x14ac:dyDescent="0.3">
      <c r="A61" s="36"/>
      <c r="B61" s="36"/>
      <c r="C61" t="s">
        <v>28</v>
      </c>
      <c r="D61" s="13">
        <v>17</v>
      </c>
      <c r="J61" s="13">
        <v>1</v>
      </c>
      <c r="K61" s="13">
        <v>1</v>
      </c>
      <c r="L61" s="13">
        <v>1</v>
      </c>
      <c r="M61" s="13">
        <v>1</v>
      </c>
      <c r="N61" s="13">
        <v>2</v>
      </c>
      <c r="O61" s="13">
        <v>2</v>
      </c>
      <c r="P61" s="13">
        <v>2</v>
      </c>
      <c r="Q61" s="13">
        <v>2</v>
      </c>
      <c r="R61" s="13">
        <v>1</v>
      </c>
      <c r="S61" s="13">
        <v>1</v>
      </c>
      <c r="T61" s="13">
        <v>2</v>
      </c>
      <c r="U61" s="13">
        <v>1</v>
      </c>
    </row>
    <row r="62" spans="1:21" x14ac:dyDescent="0.3">
      <c r="A62" s="36"/>
      <c r="B62" s="36"/>
      <c r="C62" t="s">
        <v>29</v>
      </c>
      <c r="D62" s="13">
        <v>10705.882</v>
      </c>
      <c r="J62" s="13">
        <v>11000</v>
      </c>
      <c r="K62" s="13">
        <v>12000</v>
      </c>
      <c r="L62" s="13">
        <v>12000</v>
      </c>
      <c r="M62" s="13">
        <v>12000</v>
      </c>
      <c r="N62" s="13">
        <v>10500</v>
      </c>
      <c r="O62" s="13">
        <v>11500</v>
      </c>
      <c r="P62" s="13">
        <v>10500</v>
      </c>
      <c r="Q62" s="13">
        <v>11000</v>
      </c>
      <c r="R62" s="13">
        <v>12000</v>
      </c>
      <c r="S62" s="13">
        <v>12000</v>
      </c>
      <c r="T62" s="13">
        <v>7000</v>
      </c>
      <c r="U62" s="13">
        <v>10000</v>
      </c>
    </row>
    <row r="63" spans="1:21" x14ac:dyDescent="0.3">
      <c r="A63" s="36"/>
      <c r="B63" s="36"/>
      <c r="C63" t="s">
        <v>30</v>
      </c>
      <c r="D63" s="13">
        <v>182</v>
      </c>
      <c r="J63" s="13">
        <v>11</v>
      </c>
      <c r="K63" s="13">
        <v>12</v>
      </c>
      <c r="L63" s="13">
        <v>12</v>
      </c>
      <c r="M63" s="13">
        <v>12</v>
      </c>
      <c r="N63" s="13">
        <v>21</v>
      </c>
      <c r="O63" s="13">
        <v>23</v>
      </c>
      <c r="P63" s="13">
        <v>21</v>
      </c>
      <c r="Q63" s="13">
        <v>22</v>
      </c>
      <c r="R63" s="13">
        <v>12</v>
      </c>
      <c r="S63" s="13">
        <v>12</v>
      </c>
      <c r="T63" s="13">
        <v>14</v>
      </c>
      <c r="U63" s="13">
        <v>10</v>
      </c>
    </row>
    <row r="64" spans="1:21" x14ac:dyDescent="0.3">
      <c r="A64" s="36"/>
      <c r="B64" s="36"/>
      <c r="C64" t="s">
        <v>31</v>
      </c>
      <c r="D64" s="13">
        <v>1.026</v>
      </c>
      <c r="J64" s="13">
        <v>0.9</v>
      </c>
      <c r="K64" s="13">
        <v>0.95</v>
      </c>
      <c r="L64" s="13">
        <v>1</v>
      </c>
      <c r="M64" s="13">
        <v>1</v>
      </c>
      <c r="N64" s="13">
        <v>1</v>
      </c>
      <c r="O64" s="13">
        <v>1</v>
      </c>
      <c r="P64" s="13">
        <v>1</v>
      </c>
      <c r="Q64" s="13">
        <v>1</v>
      </c>
      <c r="R64" s="13">
        <v>1.1000000000000001</v>
      </c>
      <c r="S64" s="13">
        <v>1.2</v>
      </c>
      <c r="T64" s="13">
        <v>1.2</v>
      </c>
      <c r="U64" s="13">
        <v>1</v>
      </c>
    </row>
    <row r="65" spans="1:21" x14ac:dyDescent="0.3">
      <c r="A65" s="36">
        <v>14030080000</v>
      </c>
      <c r="B65" s="36" t="s">
        <v>41</v>
      </c>
      <c r="C65" t="s">
        <v>26</v>
      </c>
      <c r="E65" s="13">
        <v>4</v>
      </c>
      <c r="F65" s="13">
        <v>4</v>
      </c>
      <c r="G65" s="13">
        <v>5</v>
      </c>
      <c r="H65" s="13">
        <v>5</v>
      </c>
      <c r="I65" s="13">
        <v>5</v>
      </c>
      <c r="J65" s="13">
        <v>6</v>
      </c>
      <c r="K65" s="13">
        <v>6</v>
      </c>
      <c r="L65" s="13">
        <v>7</v>
      </c>
      <c r="M65" s="13">
        <v>8</v>
      </c>
      <c r="N65" s="13">
        <v>8</v>
      </c>
      <c r="O65" s="13">
        <v>8</v>
      </c>
      <c r="P65" s="13">
        <v>7</v>
      </c>
      <c r="Q65" s="13">
        <v>8</v>
      </c>
      <c r="R65" s="13">
        <v>9</v>
      </c>
      <c r="S65" s="13">
        <v>8</v>
      </c>
      <c r="T65" s="13">
        <v>8</v>
      </c>
      <c r="U65" s="13">
        <v>8</v>
      </c>
    </row>
    <row r="66" spans="1:21" x14ac:dyDescent="0.3">
      <c r="A66" s="36"/>
      <c r="B66" s="36"/>
      <c r="C66" t="s">
        <v>27</v>
      </c>
      <c r="D66" s="13">
        <v>27</v>
      </c>
      <c r="E66" s="13">
        <v>2</v>
      </c>
      <c r="F66" s="13">
        <v>2</v>
      </c>
      <c r="G66" s="13">
        <v>2</v>
      </c>
      <c r="H66" s="13">
        <v>2</v>
      </c>
      <c r="I66" s="13">
        <v>2</v>
      </c>
      <c r="J66" s="13">
        <v>2</v>
      </c>
      <c r="K66" s="13">
        <v>2</v>
      </c>
      <c r="L66" s="13">
        <v>3</v>
      </c>
      <c r="M66" s="13">
        <v>3</v>
      </c>
      <c r="N66" s="13">
        <v>2</v>
      </c>
      <c r="O66" s="13">
        <v>3</v>
      </c>
      <c r="P66" s="13">
        <v>2</v>
      </c>
    </row>
    <row r="67" spans="1:21" x14ac:dyDescent="0.3">
      <c r="A67" s="36"/>
      <c r="B67" s="36"/>
      <c r="C67" t="s">
        <v>28</v>
      </c>
      <c r="D67" s="13">
        <v>28</v>
      </c>
      <c r="J67" s="13">
        <v>1</v>
      </c>
      <c r="K67" s="13">
        <v>2</v>
      </c>
      <c r="L67" s="13">
        <v>2</v>
      </c>
      <c r="M67" s="13">
        <v>2</v>
      </c>
      <c r="N67" s="13">
        <v>2</v>
      </c>
      <c r="O67" s="13">
        <v>3</v>
      </c>
      <c r="P67" s="13">
        <v>3</v>
      </c>
      <c r="Q67" s="13">
        <v>2</v>
      </c>
      <c r="R67" s="13">
        <v>2</v>
      </c>
      <c r="S67" s="13">
        <v>3</v>
      </c>
      <c r="T67" s="13">
        <v>3</v>
      </c>
      <c r="U67" s="13">
        <v>3</v>
      </c>
    </row>
    <row r="68" spans="1:21" x14ac:dyDescent="0.3">
      <c r="A68" s="36"/>
      <c r="B68" s="36"/>
      <c r="C68" t="s">
        <v>29</v>
      </c>
      <c r="D68" s="13">
        <v>6839.2849999999999</v>
      </c>
      <c r="J68" s="13">
        <v>3500</v>
      </c>
      <c r="K68" s="13">
        <v>4000</v>
      </c>
      <c r="L68" s="13">
        <v>3500</v>
      </c>
      <c r="M68" s="13">
        <v>8500</v>
      </c>
      <c r="N68" s="13">
        <v>8500</v>
      </c>
      <c r="O68" s="13">
        <v>8666.6659999999993</v>
      </c>
      <c r="P68" s="13">
        <v>8333.3330000000005</v>
      </c>
      <c r="Q68" s="13">
        <v>9500</v>
      </c>
      <c r="R68" s="13">
        <v>9000</v>
      </c>
      <c r="S68" s="13">
        <v>4333.3329999999996</v>
      </c>
      <c r="T68" s="13">
        <v>9000</v>
      </c>
      <c r="U68" s="13">
        <v>3666.6660000000002</v>
      </c>
    </row>
    <row r="69" spans="1:21" x14ac:dyDescent="0.3">
      <c r="A69" s="36"/>
      <c r="B69" s="36"/>
      <c r="C69" t="s">
        <v>30</v>
      </c>
      <c r="D69" s="13">
        <v>191.5</v>
      </c>
      <c r="J69" s="13">
        <v>3.5</v>
      </c>
      <c r="K69" s="13">
        <v>8</v>
      </c>
      <c r="L69" s="13">
        <v>7</v>
      </c>
      <c r="M69" s="13">
        <v>17</v>
      </c>
      <c r="N69" s="13">
        <v>17</v>
      </c>
      <c r="O69" s="13">
        <v>26</v>
      </c>
      <c r="P69" s="13">
        <v>25</v>
      </c>
      <c r="Q69" s="13">
        <v>19</v>
      </c>
      <c r="R69" s="13">
        <v>18</v>
      </c>
      <c r="S69" s="13">
        <v>13</v>
      </c>
      <c r="T69" s="13">
        <v>27</v>
      </c>
      <c r="U69" s="13">
        <v>11</v>
      </c>
    </row>
    <row r="70" spans="1:21" x14ac:dyDescent="0.3">
      <c r="A70" s="36"/>
      <c r="B70" s="36"/>
      <c r="C70" t="s">
        <v>31</v>
      </c>
      <c r="D70" s="13">
        <v>1.2789999999999999</v>
      </c>
      <c r="J70" s="13">
        <v>1.35</v>
      </c>
      <c r="K70" s="13">
        <v>1.2</v>
      </c>
      <c r="L70" s="13">
        <v>1.25</v>
      </c>
      <c r="M70" s="13">
        <v>1.3</v>
      </c>
      <c r="N70" s="13">
        <v>1.2</v>
      </c>
      <c r="O70" s="13">
        <v>1.25</v>
      </c>
      <c r="P70" s="13">
        <v>1.35</v>
      </c>
      <c r="Q70" s="13">
        <v>1.25</v>
      </c>
      <c r="R70" s="13">
        <v>1.3</v>
      </c>
      <c r="S70" s="13">
        <v>1.25</v>
      </c>
      <c r="T70" s="13">
        <v>1.25</v>
      </c>
      <c r="U70" s="13">
        <v>1.45</v>
      </c>
    </row>
    <row r="71" spans="1:21" x14ac:dyDescent="0.3">
      <c r="A71" s="36">
        <v>14040030000</v>
      </c>
      <c r="B71" s="36" t="s">
        <v>42</v>
      </c>
      <c r="C71" t="s">
        <v>26</v>
      </c>
      <c r="E71" s="13">
        <v>2</v>
      </c>
      <c r="F71" s="13">
        <v>1</v>
      </c>
      <c r="J71" s="13">
        <v>2</v>
      </c>
      <c r="K71" s="13">
        <v>3</v>
      </c>
      <c r="L71" s="13">
        <v>4</v>
      </c>
      <c r="M71" s="13">
        <v>4</v>
      </c>
      <c r="N71" s="13">
        <v>4</v>
      </c>
      <c r="O71" s="13">
        <v>4</v>
      </c>
      <c r="P71" s="13">
        <v>3</v>
      </c>
      <c r="Q71" s="13">
        <v>1</v>
      </c>
      <c r="T71" s="13">
        <v>1</v>
      </c>
      <c r="U71" s="13">
        <v>2</v>
      </c>
    </row>
    <row r="72" spans="1:21" x14ac:dyDescent="0.3">
      <c r="A72" s="36"/>
      <c r="B72" s="36"/>
      <c r="C72" t="s">
        <v>27</v>
      </c>
      <c r="D72" s="13">
        <v>4</v>
      </c>
      <c r="J72" s="13">
        <v>2</v>
      </c>
      <c r="K72" s="13">
        <v>1</v>
      </c>
      <c r="L72" s="13">
        <v>1</v>
      </c>
    </row>
    <row r="73" spans="1:21" x14ac:dyDescent="0.3">
      <c r="A73" s="36"/>
      <c r="B73" s="36"/>
      <c r="C73" t="s">
        <v>28</v>
      </c>
      <c r="D73" s="13">
        <v>4</v>
      </c>
      <c r="P73" s="13">
        <v>1</v>
      </c>
      <c r="Q73" s="13">
        <v>2</v>
      </c>
      <c r="R73" s="13">
        <v>1</v>
      </c>
    </row>
    <row r="74" spans="1:21" x14ac:dyDescent="0.3">
      <c r="A74" s="36"/>
      <c r="B74" s="36"/>
      <c r="C74" t="s">
        <v>29</v>
      </c>
      <c r="D74" s="13">
        <v>17500</v>
      </c>
      <c r="P74" s="13">
        <v>18000</v>
      </c>
      <c r="Q74" s="13">
        <v>17000</v>
      </c>
      <c r="R74" s="13">
        <v>18000</v>
      </c>
    </row>
    <row r="75" spans="1:21" x14ac:dyDescent="0.3">
      <c r="A75" s="36"/>
      <c r="B75" s="36"/>
      <c r="C75" t="s">
        <v>30</v>
      </c>
      <c r="D75" s="13">
        <v>70</v>
      </c>
      <c r="P75" s="13">
        <v>18</v>
      </c>
      <c r="Q75" s="13">
        <v>34</v>
      </c>
      <c r="R75" s="13">
        <v>18</v>
      </c>
    </row>
    <row r="76" spans="1:21" x14ac:dyDescent="0.3">
      <c r="A76" s="36"/>
      <c r="B76" s="36"/>
      <c r="C76" t="s">
        <v>31</v>
      </c>
      <c r="D76" s="13">
        <v>1</v>
      </c>
      <c r="P76" s="13">
        <v>1</v>
      </c>
      <c r="Q76" s="13">
        <v>1</v>
      </c>
      <c r="R76" s="13">
        <v>1</v>
      </c>
    </row>
    <row r="77" spans="1:21" x14ac:dyDescent="0.3">
      <c r="A77" s="36">
        <v>13010040000</v>
      </c>
      <c r="B77" s="36" t="s">
        <v>43</v>
      </c>
      <c r="C77" t="s">
        <v>26</v>
      </c>
      <c r="E77" s="13">
        <v>1</v>
      </c>
      <c r="F77" s="13">
        <v>1</v>
      </c>
      <c r="G77" s="13">
        <v>1</v>
      </c>
      <c r="H77" s="13">
        <v>1</v>
      </c>
      <c r="I77" s="13">
        <v>1</v>
      </c>
      <c r="J77" s="13">
        <v>1</v>
      </c>
      <c r="K77" s="13">
        <v>1</v>
      </c>
      <c r="L77" s="13">
        <v>1</v>
      </c>
      <c r="M77" s="13">
        <v>1</v>
      </c>
      <c r="N77" s="13">
        <v>1</v>
      </c>
      <c r="O77" s="13">
        <v>1</v>
      </c>
      <c r="P77" s="13">
        <v>1</v>
      </c>
      <c r="Q77" s="13">
        <v>1</v>
      </c>
      <c r="R77" s="13">
        <v>1</v>
      </c>
      <c r="S77" s="13">
        <v>1</v>
      </c>
      <c r="T77" s="13">
        <v>1</v>
      </c>
      <c r="U77" s="13">
        <v>1</v>
      </c>
    </row>
    <row r="78" spans="1:21" x14ac:dyDescent="0.3">
      <c r="A78" s="36"/>
      <c r="B78" s="36"/>
      <c r="C78" t="s">
        <v>28</v>
      </c>
      <c r="D78" s="13">
        <v>1</v>
      </c>
    </row>
    <row r="79" spans="1:21" x14ac:dyDescent="0.3">
      <c r="A79" s="36"/>
      <c r="B79" s="36"/>
      <c r="C79" t="s">
        <v>29</v>
      </c>
      <c r="D79" s="13">
        <v>950</v>
      </c>
    </row>
    <row r="80" spans="1:21" x14ac:dyDescent="0.3">
      <c r="A80" s="36"/>
      <c r="B80" s="36"/>
      <c r="C80" t="s">
        <v>30</v>
      </c>
      <c r="D80" s="13">
        <v>0.95</v>
      </c>
      <c r="J80" s="13">
        <v>0.35</v>
      </c>
      <c r="K80" s="13">
        <v>0.25</v>
      </c>
      <c r="U80" s="13">
        <v>0.35</v>
      </c>
    </row>
    <row r="81" spans="1:21" x14ac:dyDescent="0.3">
      <c r="A81" s="36"/>
      <c r="B81" s="36"/>
      <c r="C81" t="s">
        <v>31</v>
      </c>
      <c r="D81" s="13">
        <v>4.1109999999999998</v>
      </c>
      <c r="J81" s="13">
        <v>4</v>
      </c>
      <c r="K81" s="13">
        <v>4</v>
      </c>
      <c r="U81" s="13">
        <v>4.3</v>
      </c>
    </row>
    <row r="82" spans="1:21" x14ac:dyDescent="0.3">
      <c r="A82" s="36">
        <v>14010050000</v>
      </c>
      <c r="B82" s="36" t="s">
        <v>44</v>
      </c>
      <c r="C82" t="s">
        <v>26</v>
      </c>
      <c r="E82" s="13">
        <v>28</v>
      </c>
      <c r="I82" s="13">
        <v>31</v>
      </c>
      <c r="J82" s="13">
        <v>136</v>
      </c>
      <c r="K82" s="13">
        <v>254</v>
      </c>
      <c r="L82" s="13">
        <v>294</v>
      </c>
      <c r="M82" s="13">
        <v>294</v>
      </c>
      <c r="N82" s="13">
        <v>294</v>
      </c>
      <c r="O82" s="13">
        <v>294</v>
      </c>
      <c r="P82" s="13">
        <v>203</v>
      </c>
      <c r="Q82" s="13">
        <v>97</v>
      </c>
      <c r="U82" s="13">
        <v>27</v>
      </c>
    </row>
    <row r="83" spans="1:21" x14ac:dyDescent="0.3">
      <c r="A83" s="36"/>
      <c r="B83" s="36"/>
      <c r="C83" t="s">
        <v>27</v>
      </c>
      <c r="D83" s="13">
        <v>294</v>
      </c>
      <c r="I83" s="13">
        <v>31</v>
      </c>
      <c r="J83" s="13">
        <v>105</v>
      </c>
      <c r="K83" s="13">
        <v>118</v>
      </c>
      <c r="L83" s="13">
        <v>40</v>
      </c>
    </row>
    <row r="84" spans="1:21" x14ac:dyDescent="0.3">
      <c r="A84" s="36"/>
      <c r="B84" s="36"/>
      <c r="C84" t="s">
        <v>28</v>
      </c>
      <c r="D84" s="13">
        <v>294</v>
      </c>
      <c r="P84" s="13">
        <v>91</v>
      </c>
      <c r="Q84" s="13">
        <v>106</v>
      </c>
      <c r="R84" s="13">
        <v>97</v>
      </c>
    </row>
    <row r="85" spans="1:21" x14ac:dyDescent="0.3">
      <c r="A85" s="36"/>
      <c r="B85" s="36"/>
      <c r="C85" t="s">
        <v>29</v>
      </c>
      <c r="D85" s="13">
        <v>1054.421</v>
      </c>
      <c r="P85" s="13">
        <v>1054.9449999999999</v>
      </c>
      <c r="Q85" s="13">
        <v>1028.3009999999999</v>
      </c>
      <c r="R85" s="13">
        <v>1082.4739999999999</v>
      </c>
    </row>
    <row r="86" spans="1:21" x14ac:dyDescent="0.3">
      <c r="A86" s="36"/>
      <c r="B86" s="36"/>
      <c r="C86" t="s">
        <v>30</v>
      </c>
      <c r="D86" s="13">
        <v>310</v>
      </c>
      <c r="P86" s="13">
        <v>96</v>
      </c>
      <c r="Q86" s="13">
        <v>109</v>
      </c>
      <c r="R86" s="13">
        <v>105</v>
      </c>
    </row>
    <row r="87" spans="1:21" x14ac:dyDescent="0.3">
      <c r="A87" s="36"/>
      <c r="B87" s="36"/>
      <c r="C87" t="s">
        <v>31</v>
      </c>
      <c r="D87" s="13">
        <v>1.9259999999999999</v>
      </c>
      <c r="P87" s="13">
        <v>1.9730000000000001</v>
      </c>
      <c r="Q87" s="13">
        <v>1.948</v>
      </c>
      <c r="R87" s="13">
        <v>1.861</v>
      </c>
    </row>
    <row r="88" spans="1:21" x14ac:dyDescent="0.3">
      <c r="A88" s="36">
        <v>14060090000</v>
      </c>
      <c r="B88" s="36" t="s">
        <v>45</v>
      </c>
      <c r="C88" t="s">
        <v>26</v>
      </c>
      <c r="E88" s="13">
        <v>63</v>
      </c>
      <c r="F88" s="13">
        <v>22</v>
      </c>
      <c r="H88" s="13">
        <v>2</v>
      </c>
      <c r="I88" s="13">
        <v>40</v>
      </c>
      <c r="J88" s="13">
        <v>112</v>
      </c>
      <c r="K88" s="13">
        <v>155</v>
      </c>
      <c r="L88" s="13">
        <v>160</v>
      </c>
      <c r="M88" s="13">
        <v>160</v>
      </c>
      <c r="N88" s="13">
        <v>160</v>
      </c>
      <c r="O88" s="13">
        <v>160</v>
      </c>
      <c r="P88" s="13">
        <v>160</v>
      </c>
      <c r="Q88" s="13">
        <v>123</v>
      </c>
      <c r="R88" s="13">
        <v>66</v>
      </c>
      <c r="S88" s="13">
        <v>12</v>
      </c>
      <c r="T88" s="13">
        <v>6</v>
      </c>
      <c r="U88" s="13">
        <v>65</v>
      </c>
    </row>
    <row r="89" spans="1:21" x14ac:dyDescent="0.3">
      <c r="A89" s="36"/>
      <c r="B89" s="36"/>
      <c r="C89" t="s">
        <v>27</v>
      </c>
      <c r="D89" s="13">
        <v>160</v>
      </c>
      <c r="H89" s="13">
        <v>2</v>
      </c>
      <c r="I89" s="13">
        <v>38</v>
      </c>
      <c r="J89" s="13">
        <v>72</v>
      </c>
      <c r="K89" s="13">
        <v>43</v>
      </c>
      <c r="L89" s="13">
        <v>5</v>
      </c>
    </row>
    <row r="90" spans="1:21" x14ac:dyDescent="0.3">
      <c r="A90" s="36"/>
      <c r="B90" s="36"/>
      <c r="C90" t="s">
        <v>28</v>
      </c>
      <c r="D90" s="13">
        <v>160</v>
      </c>
      <c r="Q90" s="13">
        <v>37</v>
      </c>
      <c r="R90" s="13">
        <v>57</v>
      </c>
      <c r="S90" s="13">
        <v>54</v>
      </c>
      <c r="T90" s="13">
        <v>12</v>
      </c>
    </row>
    <row r="91" spans="1:21" x14ac:dyDescent="0.3">
      <c r="A91" s="36"/>
      <c r="B91" s="36"/>
      <c r="C91" t="s">
        <v>29</v>
      </c>
      <c r="D91" s="13">
        <v>1037.5</v>
      </c>
      <c r="Q91" s="13">
        <v>1027.027</v>
      </c>
      <c r="R91" s="13">
        <v>1052.6310000000001</v>
      </c>
      <c r="S91" s="13">
        <v>1037.037</v>
      </c>
      <c r="T91" s="13">
        <v>1000</v>
      </c>
    </row>
    <row r="92" spans="1:21" x14ac:dyDescent="0.3">
      <c r="A92" s="36"/>
      <c r="B92" s="36"/>
      <c r="C92" t="s">
        <v>30</v>
      </c>
      <c r="D92" s="13">
        <v>166</v>
      </c>
      <c r="Q92" s="13">
        <v>38</v>
      </c>
      <c r="R92" s="13">
        <v>60</v>
      </c>
      <c r="S92" s="13">
        <v>56</v>
      </c>
      <c r="T92" s="13">
        <v>12</v>
      </c>
    </row>
    <row r="93" spans="1:21" x14ac:dyDescent="0.3">
      <c r="A93" s="36"/>
      <c r="B93" s="36"/>
      <c r="C93" t="s">
        <v>31</v>
      </c>
      <c r="D93" s="13">
        <v>3.9529999999999998</v>
      </c>
      <c r="Q93" s="13">
        <v>3.968</v>
      </c>
      <c r="R93" s="13">
        <v>3.9969999999999999</v>
      </c>
      <c r="S93" s="13">
        <v>3.8860000000000001</v>
      </c>
      <c r="T93" s="13">
        <v>4</v>
      </c>
    </row>
    <row r="94" spans="1:21" x14ac:dyDescent="0.3">
      <c r="A94" s="36">
        <v>14030120000</v>
      </c>
      <c r="B94" s="36" t="s">
        <v>46</v>
      </c>
      <c r="C94" t="s">
        <v>26</v>
      </c>
      <c r="E94" s="13">
        <v>3</v>
      </c>
      <c r="F94" s="13">
        <v>3</v>
      </c>
      <c r="G94" s="13">
        <v>3</v>
      </c>
      <c r="H94" s="13">
        <v>4</v>
      </c>
      <c r="I94" s="13">
        <v>4</v>
      </c>
      <c r="J94" s="13">
        <v>4</v>
      </c>
      <c r="K94" s="13">
        <v>4</v>
      </c>
      <c r="L94" s="13">
        <v>5</v>
      </c>
      <c r="M94" s="13">
        <v>6</v>
      </c>
      <c r="N94" s="13">
        <v>6</v>
      </c>
      <c r="O94" s="13">
        <v>5</v>
      </c>
      <c r="P94" s="13">
        <v>4</v>
      </c>
      <c r="Q94" s="13">
        <v>4</v>
      </c>
      <c r="R94" s="13">
        <v>3</v>
      </c>
      <c r="S94" s="13">
        <v>4</v>
      </c>
      <c r="T94" s="13">
        <v>5</v>
      </c>
      <c r="U94" s="13">
        <v>5</v>
      </c>
    </row>
    <row r="95" spans="1:21" x14ac:dyDescent="0.3">
      <c r="A95" s="36"/>
      <c r="B95" s="36"/>
      <c r="C95" t="s">
        <v>27</v>
      </c>
      <c r="D95" s="13">
        <v>19</v>
      </c>
      <c r="E95" s="13">
        <v>1</v>
      </c>
      <c r="F95" s="13">
        <v>1</v>
      </c>
      <c r="G95" s="13">
        <v>1</v>
      </c>
      <c r="H95" s="13">
        <v>2</v>
      </c>
      <c r="I95" s="13">
        <v>1</v>
      </c>
      <c r="J95" s="13">
        <v>1</v>
      </c>
      <c r="K95" s="13">
        <v>2</v>
      </c>
      <c r="L95" s="13">
        <v>2</v>
      </c>
      <c r="M95" s="13">
        <v>3</v>
      </c>
      <c r="N95" s="13">
        <v>2</v>
      </c>
      <c r="O95" s="13">
        <v>1</v>
      </c>
      <c r="P95" s="13">
        <v>2</v>
      </c>
    </row>
    <row r="96" spans="1:21" x14ac:dyDescent="0.3">
      <c r="A96" s="36"/>
      <c r="B96" s="36"/>
      <c r="C96" t="s">
        <v>28</v>
      </c>
      <c r="D96" s="13">
        <v>21</v>
      </c>
      <c r="J96" s="13">
        <v>1</v>
      </c>
      <c r="K96" s="13">
        <v>2</v>
      </c>
      <c r="L96" s="13">
        <v>1</v>
      </c>
      <c r="M96" s="13">
        <v>2</v>
      </c>
      <c r="N96" s="13">
        <v>2</v>
      </c>
      <c r="O96" s="13">
        <v>2</v>
      </c>
      <c r="P96" s="13">
        <v>3</v>
      </c>
      <c r="Q96" s="13">
        <v>2</v>
      </c>
      <c r="R96" s="13">
        <v>2</v>
      </c>
      <c r="S96" s="13">
        <v>1</v>
      </c>
      <c r="T96" s="13">
        <v>1</v>
      </c>
      <c r="U96" s="13">
        <v>2</v>
      </c>
    </row>
    <row r="97" spans="1:21" x14ac:dyDescent="0.3">
      <c r="A97" s="36"/>
      <c r="B97" s="36"/>
      <c r="C97" t="s">
        <v>29</v>
      </c>
      <c r="D97" s="13">
        <v>8333.3330000000005</v>
      </c>
      <c r="J97" s="13">
        <v>9000</v>
      </c>
      <c r="K97" s="13">
        <v>8500</v>
      </c>
      <c r="L97" s="13">
        <v>8000</v>
      </c>
      <c r="M97" s="13">
        <v>8500</v>
      </c>
      <c r="N97" s="13">
        <v>8500</v>
      </c>
      <c r="O97" s="13">
        <v>7500</v>
      </c>
      <c r="P97" s="13">
        <v>7333.3329999999996</v>
      </c>
      <c r="Q97" s="13">
        <v>8500</v>
      </c>
      <c r="R97" s="13">
        <v>8500</v>
      </c>
      <c r="S97" s="13">
        <v>9000</v>
      </c>
      <c r="T97" s="13">
        <v>10000</v>
      </c>
      <c r="U97" s="13">
        <v>8500</v>
      </c>
    </row>
    <row r="98" spans="1:21" x14ac:dyDescent="0.3">
      <c r="A98" s="36"/>
      <c r="B98" s="36"/>
      <c r="C98" t="s">
        <v>30</v>
      </c>
      <c r="D98" s="13">
        <v>175</v>
      </c>
      <c r="J98" s="13">
        <v>9</v>
      </c>
      <c r="K98" s="13">
        <v>17</v>
      </c>
      <c r="L98" s="13">
        <v>8</v>
      </c>
      <c r="M98" s="13">
        <v>17</v>
      </c>
      <c r="N98" s="13">
        <v>17</v>
      </c>
      <c r="O98" s="13">
        <v>15</v>
      </c>
      <c r="P98" s="13">
        <v>22</v>
      </c>
      <c r="Q98" s="13">
        <v>17</v>
      </c>
      <c r="R98" s="13">
        <v>17</v>
      </c>
      <c r="S98" s="13">
        <v>9</v>
      </c>
      <c r="T98" s="13">
        <v>10</v>
      </c>
      <c r="U98" s="13">
        <v>17</v>
      </c>
    </row>
    <row r="99" spans="1:21" x14ac:dyDescent="0.3">
      <c r="A99" s="36"/>
      <c r="B99" s="36"/>
      <c r="C99" t="s">
        <v>31</v>
      </c>
      <c r="D99" s="13">
        <v>1.1519999999999999</v>
      </c>
      <c r="J99" s="13">
        <v>1.2</v>
      </c>
      <c r="K99" s="13">
        <v>1</v>
      </c>
      <c r="L99" s="13">
        <v>1</v>
      </c>
      <c r="M99" s="13">
        <v>1</v>
      </c>
      <c r="N99" s="13">
        <v>1.1000000000000001</v>
      </c>
      <c r="O99" s="13">
        <v>1</v>
      </c>
      <c r="P99" s="13">
        <v>1.2</v>
      </c>
      <c r="Q99" s="13">
        <v>1.3</v>
      </c>
      <c r="R99" s="13">
        <v>1.25</v>
      </c>
      <c r="S99" s="13">
        <v>1.3</v>
      </c>
      <c r="T99" s="13">
        <v>1.32</v>
      </c>
      <c r="U99" s="13">
        <v>1.2</v>
      </c>
    </row>
    <row r="100" spans="1:21" x14ac:dyDescent="0.3">
      <c r="A100" s="36">
        <v>14030140000</v>
      </c>
      <c r="B100" s="36" t="s">
        <v>47</v>
      </c>
      <c r="C100" t="s">
        <v>26</v>
      </c>
      <c r="E100" s="13">
        <v>3</v>
      </c>
      <c r="F100" s="13">
        <v>3</v>
      </c>
      <c r="G100" s="13">
        <v>3</v>
      </c>
      <c r="H100" s="13">
        <v>2</v>
      </c>
      <c r="I100" s="13">
        <v>2</v>
      </c>
      <c r="J100" s="13">
        <v>2</v>
      </c>
      <c r="K100" s="13">
        <v>3</v>
      </c>
      <c r="L100" s="13">
        <v>3</v>
      </c>
      <c r="M100" s="13">
        <v>4</v>
      </c>
      <c r="N100" s="13">
        <v>5</v>
      </c>
      <c r="O100" s="13">
        <v>5</v>
      </c>
      <c r="P100" s="13">
        <v>5</v>
      </c>
      <c r="Q100" s="13">
        <v>5</v>
      </c>
      <c r="R100" s="13">
        <v>5</v>
      </c>
      <c r="S100" s="13">
        <v>5</v>
      </c>
      <c r="T100" s="13">
        <v>5</v>
      </c>
      <c r="U100" s="13">
        <v>5</v>
      </c>
    </row>
    <row r="101" spans="1:21" x14ac:dyDescent="0.3">
      <c r="A101" s="36"/>
      <c r="B101" s="36"/>
      <c r="C101" t="s">
        <v>27</v>
      </c>
      <c r="D101" s="13">
        <v>15</v>
      </c>
      <c r="E101" s="13">
        <v>1</v>
      </c>
      <c r="F101" s="13">
        <v>1</v>
      </c>
      <c r="G101" s="13">
        <v>1</v>
      </c>
      <c r="I101" s="13">
        <v>1</v>
      </c>
      <c r="J101" s="13">
        <v>1</v>
      </c>
      <c r="K101" s="13">
        <v>1</v>
      </c>
      <c r="L101" s="13">
        <v>1</v>
      </c>
      <c r="M101" s="13">
        <v>2</v>
      </c>
      <c r="N101" s="13">
        <v>2</v>
      </c>
      <c r="O101" s="13">
        <v>2</v>
      </c>
      <c r="P101" s="13">
        <v>2</v>
      </c>
    </row>
    <row r="102" spans="1:21" x14ac:dyDescent="0.3">
      <c r="A102" s="36"/>
      <c r="B102" s="36"/>
      <c r="C102" t="s">
        <v>28</v>
      </c>
      <c r="D102" s="13">
        <v>18</v>
      </c>
      <c r="J102" s="13">
        <v>1</v>
      </c>
      <c r="L102" s="13">
        <v>1</v>
      </c>
      <c r="M102" s="13">
        <v>1</v>
      </c>
      <c r="N102" s="13">
        <v>1</v>
      </c>
      <c r="O102" s="13">
        <v>2</v>
      </c>
      <c r="P102" s="13">
        <v>2</v>
      </c>
      <c r="Q102" s="13">
        <v>2</v>
      </c>
      <c r="R102" s="13">
        <v>2</v>
      </c>
      <c r="S102" s="13">
        <v>2</v>
      </c>
      <c r="T102" s="13">
        <v>2</v>
      </c>
      <c r="U102" s="13">
        <v>2</v>
      </c>
    </row>
    <row r="103" spans="1:21" x14ac:dyDescent="0.3">
      <c r="A103" s="36"/>
      <c r="B103" s="36"/>
      <c r="C103" t="s">
        <v>29</v>
      </c>
      <c r="D103" s="13">
        <v>8011.1109999999999</v>
      </c>
      <c r="J103" s="13">
        <v>8000</v>
      </c>
      <c r="L103" s="13">
        <v>9000</v>
      </c>
      <c r="M103" s="13">
        <v>8000</v>
      </c>
      <c r="N103" s="13">
        <v>7000</v>
      </c>
      <c r="O103" s="13">
        <v>7600</v>
      </c>
      <c r="P103" s="13">
        <v>7500</v>
      </c>
      <c r="Q103" s="13">
        <v>7500</v>
      </c>
      <c r="R103" s="13">
        <v>8000</v>
      </c>
      <c r="S103" s="13">
        <v>8500</v>
      </c>
      <c r="T103" s="13">
        <v>8750</v>
      </c>
      <c r="U103" s="13">
        <v>8250</v>
      </c>
    </row>
    <row r="104" spans="1:21" x14ac:dyDescent="0.3">
      <c r="A104" s="36"/>
      <c r="B104" s="36"/>
      <c r="C104" t="s">
        <v>30</v>
      </c>
      <c r="D104" s="13">
        <v>144.19999999999999</v>
      </c>
      <c r="J104" s="13">
        <v>8</v>
      </c>
      <c r="L104" s="13">
        <v>9</v>
      </c>
      <c r="M104" s="13">
        <v>8</v>
      </c>
      <c r="N104" s="13">
        <v>7</v>
      </c>
      <c r="O104" s="13">
        <v>15.2</v>
      </c>
      <c r="P104" s="13">
        <v>15</v>
      </c>
      <c r="Q104" s="13">
        <v>15</v>
      </c>
      <c r="R104" s="13">
        <v>16</v>
      </c>
      <c r="S104" s="13">
        <v>17</v>
      </c>
      <c r="T104" s="13">
        <v>17.5</v>
      </c>
      <c r="U104" s="13">
        <v>16.5</v>
      </c>
    </row>
    <row r="105" spans="1:21" x14ac:dyDescent="0.3">
      <c r="A105" s="36"/>
      <c r="B105" s="36"/>
      <c r="C105" t="s">
        <v>31</v>
      </c>
      <c r="D105" s="13">
        <v>1.28</v>
      </c>
      <c r="J105" s="13">
        <v>1.5</v>
      </c>
      <c r="L105" s="13">
        <v>1.2</v>
      </c>
      <c r="M105" s="13">
        <v>1.25</v>
      </c>
      <c r="N105" s="13">
        <v>1.3</v>
      </c>
      <c r="O105" s="13">
        <v>1.3</v>
      </c>
      <c r="P105" s="13">
        <v>1.25</v>
      </c>
      <c r="Q105" s="13">
        <v>1.3</v>
      </c>
      <c r="R105" s="13">
        <v>1.25</v>
      </c>
      <c r="S105" s="13">
        <v>1.3</v>
      </c>
      <c r="T105" s="13">
        <v>1.25</v>
      </c>
      <c r="U105" s="13">
        <v>1.25</v>
      </c>
    </row>
    <row r="106" spans="1:21" x14ac:dyDescent="0.3">
      <c r="A106" s="36">
        <v>14060030000</v>
      </c>
      <c r="B106" s="36" t="s">
        <v>48</v>
      </c>
      <c r="C106" t="s">
        <v>26</v>
      </c>
      <c r="E106" s="13">
        <v>16</v>
      </c>
      <c r="F106" s="13">
        <v>14</v>
      </c>
      <c r="G106" s="13">
        <v>13</v>
      </c>
      <c r="H106" s="13">
        <v>16</v>
      </c>
      <c r="I106" s="13">
        <v>17</v>
      </c>
      <c r="J106" s="13">
        <v>28</v>
      </c>
      <c r="K106" s="13">
        <v>43</v>
      </c>
      <c r="L106" s="13">
        <v>55</v>
      </c>
      <c r="M106" s="13">
        <v>71</v>
      </c>
      <c r="N106" s="13">
        <v>77</v>
      </c>
      <c r="O106" s="13">
        <v>93</v>
      </c>
      <c r="P106" s="13">
        <v>81</v>
      </c>
      <c r="Q106" s="13">
        <v>58</v>
      </c>
      <c r="R106" s="13">
        <v>36</v>
      </c>
      <c r="S106" s="13">
        <v>26</v>
      </c>
      <c r="T106" s="13">
        <v>23</v>
      </c>
      <c r="U106" s="13">
        <v>6</v>
      </c>
    </row>
    <row r="107" spans="1:21" x14ac:dyDescent="0.3">
      <c r="A107" s="36"/>
      <c r="B107" s="36"/>
      <c r="C107" t="s">
        <v>27</v>
      </c>
      <c r="D107" s="13">
        <v>111</v>
      </c>
      <c r="E107" s="13">
        <v>6</v>
      </c>
      <c r="F107" s="13">
        <v>5</v>
      </c>
      <c r="G107" s="13">
        <v>2</v>
      </c>
      <c r="H107" s="13">
        <v>3</v>
      </c>
      <c r="I107" s="13">
        <v>1</v>
      </c>
      <c r="J107" s="13">
        <v>13</v>
      </c>
      <c r="K107" s="13">
        <v>21</v>
      </c>
      <c r="L107" s="13">
        <v>15</v>
      </c>
      <c r="M107" s="13">
        <v>17</v>
      </c>
      <c r="N107" s="13">
        <v>8</v>
      </c>
      <c r="O107" s="13">
        <v>20</v>
      </c>
    </row>
    <row r="108" spans="1:21" x14ac:dyDescent="0.3">
      <c r="A108" s="36"/>
      <c r="B108" s="36"/>
      <c r="C108" t="s">
        <v>28</v>
      </c>
      <c r="D108" s="13">
        <v>111</v>
      </c>
      <c r="J108" s="13">
        <v>2</v>
      </c>
      <c r="K108" s="13">
        <v>6</v>
      </c>
      <c r="L108" s="13">
        <v>3</v>
      </c>
      <c r="M108" s="13">
        <v>1</v>
      </c>
      <c r="N108" s="13">
        <v>2</v>
      </c>
      <c r="O108" s="13">
        <v>4</v>
      </c>
      <c r="P108" s="13">
        <v>12</v>
      </c>
      <c r="Q108" s="13">
        <v>24</v>
      </c>
      <c r="R108" s="13">
        <v>22</v>
      </c>
      <c r="S108" s="13">
        <v>10</v>
      </c>
      <c r="T108" s="13">
        <v>5</v>
      </c>
      <c r="U108" s="13">
        <v>20</v>
      </c>
    </row>
    <row r="109" spans="1:21" x14ac:dyDescent="0.3">
      <c r="A109" s="36"/>
      <c r="B109" s="36"/>
      <c r="C109" t="s">
        <v>29</v>
      </c>
      <c r="D109" s="13">
        <v>1257.2070000000001</v>
      </c>
      <c r="J109" s="13">
        <v>1250</v>
      </c>
      <c r="K109" s="13">
        <v>1166.6659999999999</v>
      </c>
      <c r="L109" s="13">
        <v>1250</v>
      </c>
      <c r="M109" s="13">
        <v>1500</v>
      </c>
      <c r="N109" s="13">
        <v>1100</v>
      </c>
      <c r="O109" s="13">
        <v>1250</v>
      </c>
      <c r="P109" s="13">
        <v>1283.3330000000001</v>
      </c>
      <c r="Q109" s="13">
        <v>1258.3330000000001</v>
      </c>
      <c r="R109" s="13">
        <v>1227.2719999999999</v>
      </c>
      <c r="S109" s="13">
        <v>1300</v>
      </c>
      <c r="T109" s="13">
        <v>1200</v>
      </c>
      <c r="U109" s="13">
        <v>1300</v>
      </c>
    </row>
    <row r="110" spans="1:21" x14ac:dyDescent="0.3">
      <c r="A110" s="36"/>
      <c r="B110" s="36"/>
      <c r="C110" t="s">
        <v>30</v>
      </c>
      <c r="D110" s="13">
        <v>139.55000000000001</v>
      </c>
      <c r="J110" s="13">
        <v>2.5</v>
      </c>
      <c r="K110" s="13">
        <v>7</v>
      </c>
      <c r="L110" s="13">
        <v>3.75</v>
      </c>
      <c r="M110" s="13">
        <v>1.5</v>
      </c>
      <c r="N110" s="13">
        <v>2.2000000000000002</v>
      </c>
      <c r="O110" s="13">
        <v>5</v>
      </c>
      <c r="P110" s="13">
        <v>15.4</v>
      </c>
      <c r="Q110" s="13">
        <v>30.2</v>
      </c>
      <c r="R110" s="13">
        <v>27</v>
      </c>
      <c r="S110" s="13">
        <v>13</v>
      </c>
      <c r="T110" s="13">
        <v>6</v>
      </c>
      <c r="U110" s="13">
        <v>26</v>
      </c>
    </row>
    <row r="111" spans="1:21" x14ac:dyDescent="0.3">
      <c r="A111" s="36"/>
      <c r="B111" s="36"/>
      <c r="C111" t="s">
        <v>31</v>
      </c>
      <c r="D111" s="13">
        <v>4.617</v>
      </c>
      <c r="J111" s="13">
        <v>5</v>
      </c>
      <c r="K111" s="13">
        <v>4.8</v>
      </c>
      <c r="L111" s="13">
        <v>5</v>
      </c>
      <c r="M111" s="13">
        <v>4.5</v>
      </c>
      <c r="N111" s="13">
        <v>4.782</v>
      </c>
      <c r="O111" s="13">
        <v>4.87</v>
      </c>
      <c r="P111" s="13">
        <v>4.5</v>
      </c>
      <c r="Q111" s="13">
        <v>4.4720000000000004</v>
      </c>
      <c r="R111" s="13">
        <v>4.3499999999999996</v>
      </c>
      <c r="S111" s="13">
        <v>4.5</v>
      </c>
      <c r="T111" s="13">
        <v>4.5999999999999996</v>
      </c>
      <c r="U111" s="13">
        <v>5</v>
      </c>
    </row>
    <row r="112" spans="1:21" x14ac:dyDescent="0.3">
      <c r="A112" s="36">
        <v>14030360000</v>
      </c>
      <c r="B112" s="36" t="s">
        <v>49</v>
      </c>
      <c r="C112" t="s">
        <v>26</v>
      </c>
      <c r="E112" s="13">
        <v>2</v>
      </c>
      <c r="F112" s="13">
        <v>2</v>
      </c>
      <c r="G112" s="13">
        <v>3</v>
      </c>
      <c r="H112" s="13">
        <v>3</v>
      </c>
      <c r="I112" s="13">
        <v>2</v>
      </c>
      <c r="J112" s="13">
        <v>2</v>
      </c>
      <c r="K112" s="13">
        <v>2</v>
      </c>
      <c r="L112" s="13">
        <v>4</v>
      </c>
      <c r="M112" s="13">
        <v>5</v>
      </c>
      <c r="N112" s="13">
        <v>6</v>
      </c>
      <c r="O112" s="13">
        <v>6</v>
      </c>
      <c r="P112" s="13">
        <v>6</v>
      </c>
      <c r="Q112" s="13">
        <v>7</v>
      </c>
      <c r="R112" s="13">
        <v>6</v>
      </c>
      <c r="S112" s="13">
        <v>6</v>
      </c>
      <c r="T112" s="13">
        <v>6</v>
      </c>
      <c r="U112" s="13">
        <v>6</v>
      </c>
    </row>
    <row r="113" spans="1:21" x14ac:dyDescent="0.3">
      <c r="A113" s="36"/>
      <c r="B113" s="36"/>
      <c r="C113" t="s">
        <v>27</v>
      </c>
      <c r="D113" s="13">
        <v>16</v>
      </c>
      <c r="E113" s="13">
        <v>1</v>
      </c>
      <c r="F113" s="13">
        <v>1</v>
      </c>
      <c r="G113" s="13">
        <v>1</v>
      </c>
      <c r="H113" s="13">
        <v>1</v>
      </c>
      <c r="J113" s="13">
        <v>1</v>
      </c>
      <c r="K113" s="13">
        <v>1</v>
      </c>
      <c r="L113" s="13">
        <v>2</v>
      </c>
      <c r="M113" s="13">
        <v>2</v>
      </c>
      <c r="N113" s="13">
        <v>2</v>
      </c>
      <c r="O113" s="13">
        <v>2</v>
      </c>
      <c r="P113" s="13">
        <v>2</v>
      </c>
    </row>
    <row r="114" spans="1:21" x14ac:dyDescent="0.3">
      <c r="A114" s="36"/>
      <c r="B114" s="36"/>
      <c r="C114" t="s">
        <v>28</v>
      </c>
      <c r="D114" s="13">
        <v>20</v>
      </c>
      <c r="J114" s="13">
        <v>1</v>
      </c>
      <c r="K114" s="13">
        <v>1</v>
      </c>
      <c r="M114" s="13">
        <v>1</v>
      </c>
      <c r="N114" s="13">
        <v>1</v>
      </c>
      <c r="O114" s="13">
        <v>2</v>
      </c>
      <c r="P114" s="13">
        <v>2</v>
      </c>
      <c r="Q114" s="13">
        <v>2</v>
      </c>
      <c r="R114" s="13">
        <v>3</v>
      </c>
      <c r="S114" s="13">
        <v>2</v>
      </c>
      <c r="T114" s="13">
        <v>3</v>
      </c>
      <c r="U114" s="13">
        <v>2</v>
      </c>
    </row>
    <row r="115" spans="1:21" x14ac:dyDescent="0.3">
      <c r="A115" s="36"/>
      <c r="B115" s="36"/>
      <c r="C115" t="s">
        <v>29</v>
      </c>
      <c r="D115" s="13">
        <v>4040</v>
      </c>
      <c r="J115" s="13">
        <v>3500</v>
      </c>
      <c r="K115" s="13">
        <v>3600</v>
      </c>
      <c r="M115" s="13">
        <v>3600</v>
      </c>
      <c r="N115" s="13">
        <v>3800</v>
      </c>
      <c r="O115" s="13">
        <v>3500</v>
      </c>
      <c r="P115" s="13">
        <v>3500</v>
      </c>
      <c r="Q115" s="13">
        <v>8000</v>
      </c>
      <c r="R115" s="13">
        <v>3666.6660000000002</v>
      </c>
      <c r="S115" s="13">
        <v>3650</v>
      </c>
      <c r="T115" s="13">
        <v>3666.6660000000002</v>
      </c>
      <c r="U115" s="13">
        <v>3500</v>
      </c>
    </row>
    <row r="116" spans="1:21" x14ac:dyDescent="0.3">
      <c r="A116" s="36"/>
      <c r="B116" s="36"/>
      <c r="C116" t="s">
        <v>30</v>
      </c>
      <c r="D116" s="13">
        <v>80.8</v>
      </c>
      <c r="J116" s="13">
        <v>3.5</v>
      </c>
      <c r="K116" s="13">
        <v>3.6</v>
      </c>
      <c r="M116" s="13">
        <v>3.6</v>
      </c>
      <c r="N116" s="13">
        <v>3.8</v>
      </c>
      <c r="O116" s="13">
        <v>7</v>
      </c>
      <c r="P116" s="13">
        <v>7</v>
      </c>
      <c r="Q116" s="13">
        <v>16</v>
      </c>
      <c r="R116" s="13">
        <v>11</v>
      </c>
      <c r="S116" s="13">
        <v>7.3</v>
      </c>
      <c r="T116" s="13">
        <v>11</v>
      </c>
      <c r="U116" s="13">
        <v>7</v>
      </c>
    </row>
    <row r="117" spans="1:21" x14ac:dyDescent="0.3">
      <c r="A117" s="36"/>
      <c r="B117" s="36"/>
      <c r="C117" t="s">
        <v>31</v>
      </c>
      <c r="D117" s="13">
        <v>1.524</v>
      </c>
      <c r="J117" s="13">
        <v>1.2</v>
      </c>
      <c r="K117" s="13">
        <v>1.3</v>
      </c>
      <c r="M117" s="13">
        <v>1.5</v>
      </c>
      <c r="N117" s="13">
        <v>1.5</v>
      </c>
      <c r="O117" s="13">
        <v>1.6</v>
      </c>
      <c r="P117" s="13">
        <v>1.52</v>
      </c>
      <c r="Q117" s="13">
        <v>1.5</v>
      </c>
      <c r="R117" s="13">
        <v>1.5</v>
      </c>
      <c r="S117" s="13">
        <v>1.6</v>
      </c>
      <c r="T117" s="13">
        <v>1.5</v>
      </c>
      <c r="U117" s="13">
        <v>1.8</v>
      </c>
    </row>
    <row r="118" spans="1:21" x14ac:dyDescent="0.3">
      <c r="A118" s="36">
        <v>15010070000</v>
      </c>
      <c r="B118" s="36" t="s">
        <v>50</v>
      </c>
      <c r="C118" t="s">
        <v>26</v>
      </c>
      <c r="E118" s="13">
        <v>3</v>
      </c>
      <c r="F118" s="13">
        <v>3</v>
      </c>
      <c r="G118" s="13">
        <v>3</v>
      </c>
      <c r="H118" s="13">
        <v>3</v>
      </c>
      <c r="I118" s="13">
        <v>3</v>
      </c>
      <c r="J118" s="13">
        <v>3</v>
      </c>
      <c r="K118" s="13">
        <v>3</v>
      </c>
      <c r="L118" s="13">
        <v>3</v>
      </c>
      <c r="M118" s="13">
        <v>3</v>
      </c>
      <c r="N118" s="13">
        <v>3</v>
      </c>
      <c r="O118" s="13">
        <v>3</v>
      </c>
      <c r="P118" s="13">
        <v>3</v>
      </c>
      <c r="Q118" s="13">
        <v>3</v>
      </c>
      <c r="R118" s="13">
        <v>3</v>
      </c>
      <c r="S118" s="13">
        <v>3</v>
      </c>
      <c r="T118" s="13">
        <v>3</v>
      </c>
      <c r="U118" s="13">
        <v>3</v>
      </c>
    </row>
    <row r="119" spans="1:21" x14ac:dyDescent="0.3">
      <c r="A119" s="36"/>
      <c r="B119" s="36"/>
      <c r="C119" t="s">
        <v>28</v>
      </c>
      <c r="D119" s="13">
        <v>3</v>
      </c>
    </row>
    <row r="120" spans="1:21" x14ac:dyDescent="0.3">
      <c r="A120" s="36"/>
      <c r="B120" s="36"/>
      <c r="C120" t="s">
        <v>29</v>
      </c>
      <c r="D120" s="13">
        <v>2666.6660000000002</v>
      </c>
    </row>
    <row r="121" spans="1:21" x14ac:dyDescent="0.3">
      <c r="A121" s="36"/>
      <c r="B121" s="36"/>
      <c r="C121" t="s">
        <v>30</v>
      </c>
      <c r="D121" s="13">
        <v>8</v>
      </c>
      <c r="J121" s="13">
        <v>2</v>
      </c>
      <c r="K121" s="13">
        <v>2</v>
      </c>
      <c r="U121" s="13">
        <v>4</v>
      </c>
    </row>
    <row r="122" spans="1:21" x14ac:dyDescent="0.3">
      <c r="A122" s="36"/>
      <c r="B122" s="36"/>
      <c r="C122" t="s">
        <v>31</v>
      </c>
      <c r="D122" s="13">
        <v>3.2749999999999999</v>
      </c>
      <c r="J122" s="13">
        <v>3.5</v>
      </c>
      <c r="K122" s="13">
        <v>3.6</v>
      </c>
      <c r="U122" s="13">
        <v>3</v>
      </c>
    </row>
    <row r="123" spans="1:21" x14ac:dyDescent="0.3">
      <c r="A123" s="36">
        <v>14060050000</v>
      </c>
      <c r="B123" s="36" t="s">
        <v>51</v>
      </c>
      <c r="C123" t="s">
        <v>26</v>
      </c>
      <c r="E123" s="13">
        <v>25</v>
      </c>
      <c r="G123" s="13">
        <v>12</v>
      </c>
      <c r="H123" s="13">
        <v>27</v>
      </c>
      <c r="I123" s="13">
        <v>48</v>
      </c>
      <c r="J123" s="13">
        <v>81</v>
      </c>
      <c r="K123" s="13">
        <v>106</v>
      </c>
      <c r="L123" s="13">
        <v>108</v>
      </c>
      <c r="M123" s="13">
        <v>114</v>
      </c>
      <c r="N123" s="13">
        <v>106</v>
      </c>
      <c r="O123" s="13">
        <v>90</v>
      </c>
      <c r="P123" s="13">
        <v>61</v>
      </c>
      <c r="Q123" s="13">
        <v>35</v>
      </c>
      <c r="R123" s="13">
        <v>5</v>
      </c>
      <c r="S123" s="13">
        <v>7</v>
      </c>
      <c r="T123" s="13">
        <v>16</v>
      </c>
      <c r="U123" s="13">
        <v>48</v>
      </c>
    </row>
    <row r="124" spans="1:21" x14ac:dyDescent="0.3">
      <c r="A124" s="36"/>
      <c r="B124" s="36"/>
      <c r="C124" t="s">
        <v>27</v>
      </c>
      <c r="D124" s="13">
        <v>118</v>
      </c>
      <c r="G124" s="13">
        <v>12</v>
      </c>
      <c r="H124" s="13">
        <v>15</v>
      </c>
      <c r="I124" s="13">
        <v>21</v>
      </c>
      <c r="J124" s="13">
        <v>33</v>
      </c>
      <c r="K124" s="13">
        <v>25</v>
      </c>
      <c r="L124" s="13">
        <v>2</v>
      </c>
      <c r="M124" s="13">
        <v>10</v>
      </c>
    </row>
    <row r="125" spans="1:21" x14ac:dyDescent="0.3">
      <c r="A125" s="36"/>
      <c r="B125" s="36"/>
      <c r="C125" t="s">
        <v>28</v>
      </c>
      <c r="D125" s="13">
        <v>118</v>
      </c>
      <c r="M125" s="13">
        <v>4</v>
      </c>
      <c r="N125" s="13">
        <v>8</v>
      </c>
      <c r="O125" s="13">
        <v>16</v>
      </c>
      <c r="P125" s="13">
        <v>29</v>
      </c>
      <c r="Q125" s="13">
        <v>26</v>
      </c>
      <c r="R125" s="13">
        <v>30</v>
      </c>
      <c r="S125" s="13">
        <v>5</v>
      </c>
    </row>
    <row r="126" spans="1:21" x14ac:dyDescent="0.3">
      <c r="A126" s="36"/>
      <c r="B126" s="36"/>
      <c r="C126" t="s">
        <v>29</v>
      </c>
      <c r="D126" s="13">
        <v>1027.1179999999999</v>
      </c>
      <c r="M126" s="13">
        <v>1000</v>
      </c>
      <c r="N126" s="13">
        <v>1025</v>
      </c>
      <c r="O126" s="13">
        <v>1062.5</v>
      </c>
      <c r="P126" s="13">
        <v>1000</v>
      </c>
      <c r="Q126" s="13">
        <v>1000</v>
      </c>
      <c r="R126" s="13">
        <v>1066.6659999999999</v>
      </c>
      <c r="S126" s="13">
        <v>1000</v>
      </c>
    </row>
    <row r="127" spans="1:21" x14ac:dyDescent="0.3">
      <c r="A127" s="36"/>
      <c r="B127" s="36"/>
      <c r="C127" t="s">
        <v>30</v>
      </c>
      <c r="D127" s="13">
        <v>121.2</v>
      </c>
      <c r="M127" s="13">
        <v>4</v>
      </c>
      <c r="N127" s="13">
        <v>8.1999999999999993</v>
      </c>
      <c r="O127" s="13">
        <v>17</v>
      </c>
      <c r="P127" s="13">
        <v>29</v>
      </c>
      <c r="Q127" s="13">
        <v>26</v>
      </c>
      <c r="R127" s="13">
        <v>32</v>
      </c>
      <c r="S127" s="13">
        <v>5</v>
      </c>
    </row>
    <row r="128" spans="1:21" x14ac:dyDescent="0.3">
      <c r="A128" s="36"/>
      <c r="B128" s="36"/>
      <c r="C128" t="s">
        <v>31</v>
      </c>
      <c r="D128" s="13">
        <v>2.6469999999999998</v>
      </c>
      <c r="M128" s="13">
        <v>3</v>
      </c>
      <c r="N128" s="13">
        <v>2.839</v>
      </c>
      <c r="O128" s="13">
        <v>2.7759999999999998</v>
      </c>
      <c r="P128" s="13">
        <v>2.71</v>
      </c>
      <c r="Q128" s="13">
        <v>2.3940000000000001</v>
      </c>
      <c r="R128" s="13">
        <v>2.5779999999999998</v>
      </c>
      <c r="S128" s="13">
        <v>3</v>
      </c>
    </row>
    <row r="129" spans="1:21" x14ac:dyDescent="0.3">
      <c r="A129" s="36">
        <v>14030150000</v>
      </c>
      <c r="B129" s="36" t="s">
        <v>52</v>
      </c>
      <c r="C129" t="s">
        <v>26</v>
      </c>
      <c r="E129" s="13">
        <v>88</v>
      </c>
      <c r="F129" s="13">
        <v>91</v>
      </c>
      <c r="G129" s="13">
        <v>94</v>
      </c>
      <c r="H129" s="13">
        <v>94</v>
      </c>
      <c r="I129" s="13">
        <v>97</v>
      </c>
      <c r="J129" s="13">
        <v>95</v>
      </c>
      <c r="K129" s="13">
        <v>93</v>
      </c>
      <c r="L129" s="13">
        <v>95</v>
      </c>
      <c r="M129" s="13">
        <v>100</v>
      </c>
      <c r="N129" s="13">
        <v>104</v>
      </c>
      <c r="O129" s="13">
        <v>109</v>
      </c>
      <c r="P129" s="13">
        <v>109</v>
      </c>
      <c r="Q129" s="13">
        <v>109</v>
      </c>
      <c r="R129" s="13">
        <v>114</v>
      </c>
      <c r="S129" s="13">
        <v>119</v>
      </c>
      <c r="T129" s="13">
        <v>124</v>
      </c>
      <c r="U129" s="13">
        <v>119</v>
      </c>
    </row>
    <row r="130" spans="1:21" x14ac:dyDescent="0.3">
      <c r="A130" s="36"/>
      <c r="B130" s="36"/>
      <c r="C130" t="s">
        <v>27</v>
      </c>
      <c r="D130" s="13">
        <v>355</v>
      </c>
      <c r="E130" s="13">
        <v>30</v>
      </c>
      <c r="F130" s="13">
        <v>28</v>
      </c>
      <c r="G130" s="13">
        <v>28</v>
      </c>
      <c r="H130" s="13">
        <v>30</v>
      </c>
      <c r="I130" s="13">
        <v>28</v>
      </c>
      <c r="J130" s="13">
        <v>26</v>
      </c>
      <c r="K130" s="13">
        <v>28</v>
      </c>
      <c r="L130" s="13">
        <v>30</v>
      </c>
      <c r="M130" s="13">
        <v>30</v>
      </c>
      <c r="N130" s="13">
        <v>32</v>
      </c>
      <c r="O130" s="13">
        <v>35</v>
      </c>
      <c r="P130" s="13">
        <v>30</v>
      </c>
    </row>
    <row r="131" spans="1:21" x14ac:dyDescent="0.3">
      <c r="A131" s="36"/>
      <c r="B131" s="36"/>
      <c r="C131" t="s">
        <v>28</v>
      </c>
      <c r="D131" s="13">
        <v>354</v>
      </c>
      <c r="J131" s="13">
        <v>28</v>
      </c>
      <c r="K131" s="13">
        <v>30</v>
      </c>
      <c r="L131" s="13">
        <v>28</v>
      </c>
      <c r="M131" s="13">
        <v>25</v>
      </c>
      <c r="N131" s="13">
        <v>28</v>
      </c>
      <c r="O131" s="13">
        <v>30</v>
      </c>
      <c r="P131" s="13">
        <v>30</v>
      </c>
      <c r="Q131" s="13">
        <v>30</v>
      </c>
      <c r="R131" s="13">
        <v>30</v>
      </c>
      <c r="S131" s="13">
        <v>30</v>
      </c>
      <c r="T131" s="13">
        <v>30</v>
      </c>
      <c r="U131" s="13">
        <v>35</v>
      </c>
    </row>
    <row r="132" spans="1:21" x14ac:dyDescent="0.3">
      <c r="A132" s="36"/>
      <c r="B132" s="36"/>
      <c r="C132" t="s">
        <v>29</v>
      </c>
      <c r="D132" s="13">
        <v>14115.819</v>
      </c>
      <c r="J132" s="13">
        <v>13928.571</v>
      </c>
      <c r="K132" s="13">
        <v>14000</v>
      </c>
      <c r="L132" s="13">
        <v>14285.714</v>
      </c>
      <c r="M132" s="13">
        <v>14000</v>
      </c>
      <c r="N132" s="13">
        <v>13750</v>
      </c>
      <c r="O132" s="13">
        <v>13666.665999999999</v>
      </c>
      <c r="P132" s="13">
        <v>14000</v>
      </c>
      <c r="Q132" s="13">
        <v>13833.333000000001</v>
      </c>
      <c r="R132" s="13">
        <v>14166.665999999999</v>
      </c>
      <c r="S132" s="13">
        <v>14000</v>
      </c>
      <c r="T132" s="13">
        <v>15066.665999999999</v>
      </c>
      <c r="U132" s="13">
        <v>14571.428</v>
      </c>
    </row>
    <row r="133" spans="1:21" x14ac:dyDescent="0.3">
      <c r="A133" s="36"/>
      <c r="B133" s="36"/>
      <c r="C133" t="s">
        <v>30</v>
      </c>
      <c r="D133" s="13">
        <v>4997</v>
      </c>
      <c r="J133" s="13">
        <v>390</v>
      </c>
      <c r="K133" s="13">
        <v>420</v>
      </c>
      <c r="L133" s="13">
        <v>400</v>
      </c>
      <c r="M133" s="13">
        <v>350</v>
      </c>
      <c r="N133" s="13">
        <v>385</v>
      </c>
      <c r="O133" s="13">
        <v>410</v>
      </c>
      <c r="P133" s="13">
        <v>420</v>
      </c>
      <c r="Q133" s="13">
        <v>415</v>
      </c>
      <c r="R133" s="13">
        <v>425</v>
      </c>
      <c r="S133" s="13">
        <v>420</v>
      </c>
      <c r="T133" s="13">
        <v>452</v>
      </c>
      <c r="U133" s="13">
        <v>510</v>
      </c>
    </row>
    <row r="134" spans="1:21" x14ac:dyDescent="0.3">
      <c r="A134" s="36"/>
      <c r="B134" s="36"/>
      <c r="C134" t="s">
        <v>31</v>
      </c>
      <c r="D134" s="13">
        <v>0.34399999999999997</v>
      </c>
      <c r="J134" s="13">
        <v>0.35</v>
      </c>
      <c r="K134" s="13">
        <v>0.32</v>
      </c>
      <c r="L134" s="13">
        <v>0.31</v>
      </c>
      <c r="M134" s="13">
        <v>0.32</v>
      </c>
      <c r="N134" s="13">
        <v>0.35</v>
      </c>
      <c r="O134" s="13">
        <v>0.35</v>
      </c>
      <c r="P134" s="13">
        <v>0.34</v>
      </c>
      <c r="Q134" s="13">
        <v>0.35</v>
      </c>
      <c r="R134" s="13">
        <v>0.34</v>
      </c>
      <c r="S134" s="13">
        <v>0.35</v>
      </c>
      <c r="T134" s="13">
        <v>0.36</v>
      </c>
      <c r="U134" s="13">
        <v>0.38</v>
      </c>
    </row>
    <row r="135" spans="1:21" x14ac:dyDescent="0.3">
      <c r="A135" s="36">
        <v>13010160000</v>
      </c>
      <c r="B135" s="36" t="s">
        <v>53</v>
      </c>
      <c r="C135" t="s">
        <v>26</v>
      </c>
      <c r="E135" s="13">
        <v>58</v>
      </c>
      <c r="F135" s="13">
        <v>58</v>
      </c>
      <c r="G135" s="13">
        <v>58</v>
      </c>
      <c r="H135" s="13">
        <v>58</v>
      </c>
      <c r="I135" s="13">
        <v>58</v>
      </c>
      <c r="J135" s="13">
        <v>58</v>
      </c>
      <c r="K135" s="13">
        <v>58</v>
      </c>
      <c r="L135" s="13">
        <v>58</v>
      </c>
      <c r="M135" s="13">
        <v>58</v>
      </c>
      <c r="N135" s="13">
        <v>58</v>
      </c>
      <c r="O135" s="13">
        <v>58</v>
      </c>
      <c r="P135" s="13">
        <v>58</v>
      </c>
      <c r="Q135" s="13">
        <v>58</v>
      </c>
      <c r="R135" s="13">
        <v>58</v>
      </c>
      <c r="S135" s="13">
        <v>58</v>
      </c>
      <c r="T135" s="13">
        <v>58</v>
      </c>
      <c r="U135" s="13">
        <v>58</v>
      </c>
    </row>
    <row r="136" spans="1:21" x14ac:dyDescent="0.3">
      <c r="A136" s="36"/>
      <c r="B136" s="36"/>
      <c r="C136" t="s">
        <v>28</v>
      </c>
      <c r="D136" s="13">
        <v>58</v>
      </c>
    </row>
    <row r="137" spans="1:21" x14ac:dyDescent="0.3">
      <c r="A137" s="36"/>
      <c r="B137" s="36"/>
      <c r="C137" t="s">
        <v>29</v>
      </c>
      <c r="D137" s="13">
        <v>11258.62</v>
      </c>
    </row>
    <row r="138" spans="1:21" x14ac:dyDescent="0.3">
      <c r="A138" s="36"/>
      <c r="B138" s="36"/>
      <c r="C138" t="s">
        <v>30</v>
      </c>
      <c r="D138" s="13">
        <v>653</v>
      </c>
      <c r="J138" s="13">
        <v>37</v>
      </c>
      <c r="K138" s="13">
        <v>52</v>
      </c>
      <c r="L138" s="13">
        <v>73</v>
      </c>
      <c r="M138" s="13">
        <v>68</v>
      </c>
      <c r="N138" s="13">
        <v>69</v>
      </c>
      <c r="O138" s="13">
        <v>62</v>
      </c>
      <c r="P138" s="13">
        <v>50</v>
      </c>
      <c r="Q138" s="13">
        <v>44</v>
      </c>
      <c r="R138" s="13">
        <v>47</v>
      </c>
      <c r="S138" s="13">
        <v>46</v>
      </c>
      <c r="T138" s="13">
        <v>45</v>
      </c>
      <c r="U138" s="13">
        <v>60</v>
      </c>
    </row>
    <row r="139" spans="1:21" x14ac:dyDescent="0.3">
      <c r="A139" s="36"/>
      <c r="B139" s="36"/>
      <c r="C139" t="s">
        <v>31</v>
      </c>
      <c r="D139" s="13">
        <v>1.51</v>
      </c>
      <c r="J139" s="13">
        <v>1.5740000000000001</v>
      </c>
      <c r="K139" s="13">
        <v>1.5</v>
      </c>
      <c r="L139" s="13">
        <v>1.4810000000000001</v>
      </c>
      <c r="M139" s="13">
        <v>1.4590000000000001</v>
      </c>
      <c r="N139" s="13">
        <v>1.5</v>
      </c>
      <c r="O139" s="13">
        <v>1.516</v>
      </c>
      <c r="P139" s="13">
        <v>1.5</v>
      </c>
      <c r="Q139" s="13">
        <v>1.575</v>
      </c>
      <c r="R139" s="13">
        <v>1.5</v>
      </c>
      <c r="S139" s="13">
        <v>1.554</v>
      </c>
      <c r="T139" s="13">
        <v>1.522</v>
      </c>
      <c r="U139" s="13">
        <v>1.5</v>
      </c>
    </row>
    <row r="140" spans="1:21" x14ac:dyDescent="0.3">
      <c r="A140" s="36">
        <v>13010170102</v>
      </c>
      <c r="B140" s="36" t="s">
        <v>54</v>
      </c>
      <c r="C140" t="s">
        <v>26</v>
      </c>
      <c r="E140" s="13">
        <v>12</v>
      </c>
      <c r="F140" s="13">
        <v>12</v>
      </c>
      <c r="G140" s="13">
        <v>12</v>
      </c>
      <c r="H140" s="13">
        <v>12</v>
      </c>
      <c r="I140" s="13">
        <v>12</v>
      </c>
      <c r="J140" s="13">
        <v>12</v>
      </c>
      <c r="K140" s="13">
        <v>12</v>
      </c>
      <c r="L140" s="13">
        <v>12</v>
      </c>
      <c r="M140" s="13">
        <v>12</v>
      </c>
      <c r="N140" s="13">
        <v>12</v>
      </c>
      <c r="O140" s="13">
        <v>12</v>
      </c>
      <c r="P140" s="13">
        <v>12</v>
      </c>
      <c r="Q140" s="13">
        <v>12</v>
      </c>
      <c r="R140" s="13">
        <v>12</v>
      </c>
      <c r="S140" s="13">
        <v>12</v>
      </c>
      <c r="T140" s="13">
        <v>12</v>
      </c>
      <c r="U140" s="13">
        <v>12</v>
      </c>
    </row>
    <row r="141" spans="1:21" x14ac:dyDescent="0.3">
      <c r="A141" s="36"/>
      <c r="B141" s="36"/>
      <c r="C141" t="s">
        <v>28</v>
      </c>
      <c r="D141" s="13">
        <v>12</v>
      </c>
    </row>
    <row r="142" spans="1:21" x14ac:dyDescent="0.3">
      <c r="A142" s="36"/>
      <c r="B142" s="36"/>
      <c r="C142" t="s">
        <v>29</v>
      </c>
      <c r="D142" s="13">
        <v>12916.665999999999</v>
      </c>
    </row>
    <row r="143" spans="1:21" x14ac:dyDescent="0.3">
      <c r="A143" s="36"/>
      <c r="B143" s="36"/>
      <c r="C143" t="s">
        <v>30</v>
      </c>
      <c r="D143" s="13">
        <v>155</v>
      </c>
      <c r="J143" s="13">
        <v>8</v>
      </c>
      <c r="K143" s="13">
        <v>18</v>
      </c>
      <c r="L143" s="13">
        <v>19</v>
      </c>
      <c r="M143" s="13">
        <v>17</v>
      </c>
      <c r="N143" s="13">
        <v>14</v>
      </c>
      <c r="O143" s="13">
        <v>14</v>
      </c>
      <c r="P143" s="13">
        <v>11</v>
      </c>
      <c r="Q143" s="13">
        <v>11</v>
      </c>
      <c r="R143" s="13">
        <v>10</v>
      </c>
      <c r="S143" s="13">
        <v>11</v>
      </c>
      <c r="T143" s="13">
        <v>10</v>
      </c>
      <c r="U143" s="13">
        <v>12</v>
      </c>
    </row>
    <row r="144" spans="1:21" x14ac:dyDescent="0.3">
      <c r="A144" s="36"/>
      <c r="B144" s="36"/>
      <c r="C144" t="s">
        <v>31</v>
      </c>
      <c r="D144" s="13">
        <v>1.5149999999999999</v>
      </c>
      <c r="J144" s="13">
        <v>1.5</v>
      </c>
      <c r="K144" s="13">
        <v>1.361</v>
      </c>
      <c r="L144" s="13">
        <v>1.3959999999999999</v>
      </c>
      <c r="M144" s="13">
        <v>1.4239999999999999</v>
      </c>
      <c r="N144" s="13">
        <v>1.421</v>
      </c>
      <c r="O144" s="13">
        <v>1.4750000000000001</v>
      </c>
      <c r="P144" s="13">
        <v>1.673</v>
      </c>
      <c r="Q144" s="13">
        <v>1.5680000000000001</v>
      </c>
      <c r="R144" s="13">
        <v>1.56</v>
      </c>
      <c r="S144" s="13">
        <v>1.732</v>
      </c>
      <c r="T144" s="13">
        <v>1.875</v>
      </c>
      <c r="U144" s="13">
        <v>1.5</v>
      </c>
    </row>
    <row r="145" spans="1:21" x14ac:dyDescent="0.3">
      <c r="A145" s="36">
        <v>13010180000</v>
      </c>
      <c r="B145" s="36" t="s">
        <v>55</v>
      </c>
      <c r="C145" t="s">
        <v>26</v>
      </c>
      <c r="E145" s="13">
        <v>2</v>
      </c>
      <c r="F145" s="13">
        <v>2</v>
      </c>
      <c r="G145" s="13">
        <v>2</v>
      </c>
      <c r="H145" s="13">
        <v>2</v>
      </c>
      <c r="I145" s="13">
        <v>2</v>
      </c>
      <c r="J145" s="13">
        <v>2</v>
      </c>
      <c r="K145" s="13">
        <v>2</v>
      </c>
      <c r="L145" s="13">
        <v>2</v>
      </c>
      <c r="M145" s="13">
        <v>2</v>
      </c>
      <c r="N145" s="13">
        <v>2</v>
      </c>
      <c r="O145" s="13">
        <v>2</v>
      </c>
      <c r="P145" s="13">
        <v>2</v>
      </c>
      <c r="Q145" s="13">
        <v>2</v>
      </c>
      <c r="R145" s="13">
        <v>2</v>
      </c>
      <c r="S145" s="13">
        <v>2</v>
      </c>
      <c r="T145" s="13">
        <v>2</v>
      </c>
      <c r="U145" s="13">
        <v>2</v>
      </c>
    </row>
    <row r="146" spans="1:21" x14ac:dyDescent="0.3">
      <c r="A146" s="36"/>
      <c r="B146" s="36"/>
      <c r="C146" t="s">
        <v>28</v>
      </c>
      <c r="D146" s="13">
        <v>2</v>
      </c>
    </row>
    <row r="147" spans="1:21" x14ac:dyDescent="0.3">
      <c r="A147" s="36"/>
      <c r="B147" s="36"/>
      <c r="C147" t="s">
        <v>29</v>
      </c>
      <c r="D147" s="13">
        <v>8500</v>
      </c>
    </row>
    <row r="148" spans="1:21" x14ac:dyDescent="0.3">
      <c r="A148" s="36"/>
      <c r="B148" s="36"/>
      <c r="C148" t="s">
        <v>30</v>
      </c>
      <c r="D148" s="13">
        <v>17</v>
      </c>
      <c r="K148" s="13">
        <v>3</v>
      </c>
      <c r="L148" s="13">
        <v>4</v>
      </c>
      <c r="M148" s="13">
        <v>3</v>
      </c>
      <c r="N148" s="13">
        <v>2</v>
      </c>
      <c r="O148" s="13">
        <v>2</v>
      </c>
      <c r="U148" s="13">
        <v>3</v>
      </c>
    </row>
    <row r="149" spans="1:21" x14ac:dyDescent="0.3">
      <c r="A149" s="36"/>
      <c r="B149" s="36"/>
      <c r="C149" t="s">
        <v>31</v>
      </c>
      <c r="D149" s="13">
        <v>3.5640000000000001</v>
      </c>
      <c r="K149" s="13">
        <v>3.5</v>
      </c>
      <c r="L149" s="13">
        <v>3.6</v>
      </c>
      <c r="M149" s="13">
        <v>3.6</v>
      </c>
      <c r="N149" s="13">
        <v>3.5</v>
      </c>
      <c r="O149" s="13">
        <v>3.6</v>
      </c>
      <c r="U149" s="13">
        <v>3.56</v>
      </c>
    </row>
    <row r="150" spans="1:21" x14ac:dyDescent="0.3">
      <c r="A150" s="36">
        <v>14010070000</v>
      </c>
      <c r="B150" s="36" t="s">
        <v>56</v>
      </c>
      <c r="C150" t="s">
        <v>26</v>
      </c>
      <c r="E150" s="13">
        <v>30</v>
      </c>
      <c r="F150" s="13">
        <v>18</v>
      </c>
      <c r="G150" s="13">
        <v>10</v>
      </c>
      <c r="H150" s="13">
        <v>6</v>
      </c>
      <c r="I150" s="13">
        <v>19</v>
      </c>
      <c r="J150" s="13">
        <v>48</v>
      </c>
      <c r="K150" s="13">
        <v>51</v>
      </c>
      <c r="L150" s="13">
        <v>50</v>
      </c>
      <c r="M150" s="13">
        <v>60</v>
      </c>
      <c r="N150" s="13">
        <v>48</v>
      </c>
      <c r="O150" s="13">
        <v>24</v>
      </c>
      <c r="P150" s="13">
        <v>29</v>
      </c>
      <c r="Q150" s="13">
        <v>32</v>
      </c>
      <c r="R150" s="13">
        <v>22</v>
      </c>
      <c r="S150" s="13">
        <v>22</v>
      </c>
      <c r="T150" s="13">
        <v>14</v>
      </c>
      <c r="U150" s="13">
        <v>20</v>
      </c>
    </row>
    <row r="151" spans="1:21" x14ac:dyDescent="0.3">
      <c r="A151" s="36"/>
      <c r="B151" s="36"/>
      <c r="C151" t="s">
        <v>27</v>
      </c>
      <c r="D151" s="13">
        <v>83</v>
      </c>
      <c r="E151" s="13">
        <v>3</v>
      </c>
      <c r="G151" s="13">
        <v>1</v>
      </c>
      <c r="H151" s="13">
        <v>2</v>
      </c>
      <c r="I151" s="13">
        <v>13</v>
      </c>
      <c r="J151" s="13">
        <v>32</v>
      </c>
      <c r="K151" s="13">
        <v>3</v>
      </c>
      <c r="M151" s="13">
        <v>11</v>
      </c>
      <c r="N151" s="13">
        <v>1</v>
      </c>
      <c r="O151" s="13">
        <v>9</v>
      </c>
      <c r="P151" s="13">
        <v>8</v>
      </c>
    </row>
    <row r="152" spans="1:21" x14ac:dyDescent="0.3">
      <c r="A152" s="36"/>
      <c r="B152" s="36"/>
      <c r="C152" t="s">
        <v>28</v>
      </c>
      <c r="D152" s="13">
        <v>82</v>
      </c>
      <c r="J152" s="13">
        <v>3</v>
      </c>
      <c r="L152" s="13">
        <v>1</v>
      </c>
      <c r="M152" s="13">
        <v>1</v>
      </c>
      <c r="N152" s="13">
        <v>13</v>
      </c>
      <c r="O152" s="13">
        <v>33</v>
      </c>
      <c r="P152" s="13">
        <v>3</v>
      </c>
      <c r="R152" s="13">
        <v>11</v>
      </c>
      <c r="S152" s="13">
        <v>1</v>
      </c>
      <c r="T152" s="13">
        <v>10</v>
      </c>
      <c r="U152" s="13">
        <v>6</v>
      </c>
    </row>
    <row r="153" spans="1:21" x14ac:dyDescent="0.3">
      <c r="A153" s="36"/>
      <c r="B153" s="36"/>
      <c r="C153" t="s">
        <v>29</v>
      </c>
      <c r="D153" s="13">
        <v>6964.634</v>
      </c>
      <c r="J153" s="13">
        <v>6000</v>
      </c>
      <c r="L153" s="13">
        <v>6000</v>
      </c>
      <c r="M153" s="13">
        <v>8000</v>
      </c>
      <c r="N153" s="13">
        <v>6461.5379999999996</v>
      </c>
      <c r="O153" s="13">
        <v>7151.5150000000003</v>
      </c>
      <c r="P153" s="13">
        <v>7333.3329999999996</v>
      </c>
      <c r="R153" s="13">
        <v>7545.4539999999997</v>
      </c>
      <c r="S153" s="13">
        <v>6600</v>
      </c>
      <c r="T153" s="13">
        <v>6400</v>
      </c>
      <c r="U153" s="13">
        <v>7250</v>
      </c>
    </row>
    <row r="154" spans="1:21" x14ac:dyDescent="0.3">
      <c r="A154" s="36"/>
      <c r="B154" s="36"/>
      <c r="C154" t="s">
        <v>30</v>
      </c>
      <c r="D154" s="13">
        <v>571.1</v>
      </c>
      <c r="J154" s="13">
        <v>18</v>
      </c>
      <c r="L154" s="13">
        <v>6</v>
      </c>
      <c r="M154" s="13">
        <v>8</v>
      </c>
      <c r="N154" s="13">
        <v>84</v>
      </c>
      <c r="O154" s="13">
        <v>236</v>
      </c>
      <c r="P154" s="13">
        <v>22</v>
      </c>
      <c r="R154" s="13">
        <v>83</v>
      </c>
      <c r="S154" s="13">
        <v>6.6</v>
      </c>
      <c r="T154" s="13">
        <v>64</v>
      </c>
      <c r="U154" s="13">
        <v>43.5</v>
      </c>
    </row>
    <row r="155" spans="1:21" x14ac:dyDescent="0.3">
      <c r="A155" s="36"/>
      <c r="B155" s="36"/>
      <c r="C155" t="s">
        <v>31</v>
      </c>
      <c r="D155" s="13">
        <v>0.92800000000000005</v>
      </c>
      <c r="J155" s="13">
        <v>0.96699999999999997</v>
      </c>
      <c r="L155" s="13">
        <v>0.9</v>
      </c>
      <c r="M155" s="13">
        <v>0.85</v>
      </c>
      <c r="N155" s="13">
        <v>0.85</v>
      </c>
      <c r="O155" s="13">
        <v>0.90100000000000002</v>
      </c>
      <c r="P155" s="13">
        <v>0.96599999999999997</v>
      </c>
      <c r="R155" s="13">
        <v>0.97699999999999998</v>
      </c>
      <c r="S155" s="13">
        <v>1</v>
      </c>
      <c r="T155" s="13">
        <v>1</v>
      </c>
      <c r="U155" s="13">
        <v>1</v>
      </c>
    </row>
    <row r="156" spans="1:21" x14ac:dyDescent="0.3">
      <c r="A156" s="36">
        <v>14010080000</v>
      </c>
      <c r="B156" s="36" t="s">
        <v>57</v>
      </c>
      <c r="C156" t="s">
        <v>26</v>
      </c>
      <c r="E156" s="13">
        <v>161</v>
      </c>
      <c r="F156" s="13">
        <v>186</v>
      </c>
      <c r="G156" s="13">
        <v>185</v>
      </c>
      <c r="H156" s="13">
        <v>152</v>
      </c>
      <c r="I156" s="13">
        <v>122</v>
      </c>
      <c r="J156" s="13">
        <v>149</v>
      </c>
      <c r="K156" s="13">
        <v>138</v>
      </c>
      <c r="L156" s="13">
        <v>91</v>
      </c>
      <c r="M156" s="13">
        <v>93</v>
      </c>
      <c r="N156" s="13">
        <v>105</v>
      </c>
      <c r="O156" s="13">
        <v>123</v>
      </c>
      <c r="P156" s="13">
        <v>147</v>
      </c>
      <c r="Q156" s="13">
        <v>207</v>
      </c>
      <c r="R156" s="13">
        <v>220</v>
      </c>
      <c r="S156" s="13">
        <v>215</v>
      </c>
      <c r="T156" s="13">
        <v>246</v>
      </c>
      <c r="U156" s="13">
        <v>205</v>
      </c>
    </row>
    <row r="157" spans="1:21" x14ac:dyDescent="0.3">
      <c r="A157" s="36"/>
      <c r="B157" s="36"/>
      <c r="C157" t="s">
        <v>27</v>
      </c>
      <c r="D157" s="13">
        <v>296</v>
      </c>
      <c r="E157" s="13">
        <v>36</v>
      </c>
      <c r="F157" s="13">
        <v>37</v>
      </c>
      <c r="G157" s="13">
        <v>14</v>
      </c>
      <c r="H157" s="13">
        <v>12</v>
      </c>
      <c r="I157" s="13">
        <v>23</v>
      </c>
      <c r="J157" s="13">
        <v>27</v>
      </c>
      <c r="K157" s="13">
        <v>15</v>
      </c>
      <c r="M157" s="13">
        <v>20</v>
      </c>
      <c r="N157" s="13">
        <v>21</v>
      </c>
      <c r="O157" s="13">
        <v>43</v>
      </c>
      <c r="P157" s="13">
        <v>48</v>
      </c>
    </row>
    <row r="158" spans="1:21" x14ac:dyDescent="0.3">
      <c r="A158" s="36"/>
      <c r="B158" s="36"/>
      <c r="C158" t="s">
        <v>28</v>
      </c>
      <c r="D158" s="13">
        <v>293</v>
      </c>
      <c r="K158" s="13">
        <v>26</v>
      </c>
      <c r="L158" s="13">
        <v>47</v>
      </c>
      <c r="M158" s="13">
        <v>18</v>
      </c>
      <c r="N158" s="13">
        <v>9</v>
      </c>
      <c r="O158" s="13">
        <v>25</v>
      </c>
      <c r="P158" s="13">
        <v>24</v>
      </c>
      <c r="Q158" s="13">
        <v>15</v>
      </c>
      <c r="R158" s="13">
        <v>20</v>
      </c>
      <c r="S158" s="13">
        <v>16</v>
      </c>
      <c r="T158" s="13">
        <v>10</v>
      </c>
      <c r="U158" s="13">
        <v>83</v>
      </c>
    </row>
    <row r="159" spans="1:21" x14ac:dyDescent="0.3">
      <c r="A159" s="36"/>
      <c r="B159" s="36"/>
      <c r="C159" t="s">
        <v>29</v>
      </c>
      <c r="D159" s="13">
        <v>1263.31</v>
      </c>
      <c r="K159" s="13">
        <v>1238.461</v>
      </c>
      <c r="L159" s="13">
        <v>1276.595</v>
      </c>
      <c r="M159" s="13">
        <v>1305.5550000000001</v>
      </c>
      <c r="N159" s="13">
        <v>1188.8879999999999</v>
      </c>
      <c r="O159" s="13">
        <v>1300</v>
      </c>
      <c r="P159" s="13">
        <v>1302.0830000000001</v>
      </c>
      <c r="Q159" s="13">
        <v>1266.6659999999999</v>
      </c>
      <c r="R159" s="13">
        <v>1200</v>
      </c>
      <c r="S159" s="13">
        <v>1250</v>
      </c>
      <c r="T159" s="13">
        <v>1200</v>
      </c>
      <c r="U159" s="13">
        <v>1265.06</v>
      </c>
    </row>
    <row r="160" spans="1:21" x14ac:dyDescent="0.3">
      <c r="A160" s="36"/>
      <c r="B160" s="36"/>
      <c r="C160" t="s">
        <v>30</v>
      </c>
      <c r="D160" s="13">
        <v>370.15</v>
      </c>
      <c r="K160" s="13">
        <v>32.200000000000003</v>
      </c>
      <c r="L160" s="13">
        <v>60</v>
      </c>
      <c r="M160" s="13">
        <v>23.5</v>
      </c>
      <c r="N160" s="13">
        <v>10.7</v>
      </c>
      <c r="O160" s="13">
        <v>32.5</v>
      </c>
      <c r="P160" s="13">
        <v>31.25</v>
      </c>
      <c r="Q160" s="13">
        <v>19</v>
      </c>
      <c r="R160" s="13">
        <v>24</v>
      </c>
      <c r="S160" s="13">
        <v>20</v>
      </c>
      <c r="T160" s="13">
        <v>12</v>
      </c>
      <c r="U160" s="13">
        <v>105</v>
      </c>
    </row>
    <row r="161" spans="1:21" x14ac:dyDescent="0.3">
      <c r="A161" s="36"/>
      <c r="B161" s="36"/>
      <c r="C161" t="s">
        <v>31</v>
      </c>
      <c r="D161" s="13">
        <v>3.327</v>
      </c>
      <c r="K161" s="13">
        <v>3.0070000000000001</v>
      </c>
      <c r="L161" s="13">
        <v>3</v>
      </c>
      <c r="M161" s="13">
        <v>3.3340000000000001</v>
      </c>
      <c r="N161" s="13">
        <v>3.056</v>
      </c>
      <c r="O161" s="13">
        <v>3.0619999999999998</v>
      </c>
      <c r="P161" s="13">
        <v>3.3650000000000002</v>
      </c>
      <c r="Q161" s="13">
        <v>3.5369999999999999</v>
      </c>
      <c r="R161" s="13">
        <v>3.5960000000000001</v>
      </c>
      <c r="S161" s="13">
        <v>3.58</v>
      </c>
      <c r="T161" s="13">
        <v>3.75</v>
      </c>
      <c r="U161" s="13">
        <v>3.5139999999999998</v>
      </c>
    </row>
    <row r="162" spans="1:21" x14ac:dyDescent="0.3">
      <c r="A162" s="36">
        <v>14030280000</v>
      </c>
      <c r="B162" s="36" t="s">
        <v>58</v>
      </c>
      <c r="C162" t="s">
        <v>26</v>
      </c>
      <c r="E162" s="13">
        <v>78</v>
      </c>
      <c r="F162" s="13">
        <v>87</v>
      </c>
      <c r="G162" s="13">
        <v>77</v>
      </c>
      <c r="H162" s="13">
        <v>59</v>
      </c>
      <c r="I162" s="13">
        <v>36</v>
      </c>
      <c r="J162" s="13">
        <v>30</v>
      </c>
      <c r="K162" s="13">
        <v>30</v>
      </c>
      <c r="L162" s="13">
        <v>34</v>
      </c>
      <c r="M162" s="13">
        <v>61</v>
      </c>
      <c r="N162" s="13">
        <v>63</v>
      </c>
      <c r="O162" s="13">
        <v>46</v>
      </c>
      <c r="P162" s="13">
        <v>50</v>
      </c>
      <c r="Q162" s="13">
        <v>47</v>
      </c>
      <c r="R162" s="13">
        <v>50</v>
      </c>
      <c r="S162" s="13">
        <v>40</v>
      </c>
      <c r="T162" s="13">
        <v>34</v>
      </c>
      <c r="U162" s="13">
        <v>20</v>
      </c>
    </row>
    <row r="163" spans="1:21" x14ac:dyDescent="0.3">
      <c r="A163" s="36"/>
      <c r="B163" s="36"/>
      <c r="C163" t="s">
        <v>27</v>
      </c>
      <c r="D163" s="13">
        <v>143</v>
      </c>
      <c r="E163" s="13">
        <v>35</v>
      </c>
      <c r="F163" s="13">
        <v>24</v>
      </c>
      <c r="J163" s="13">
        <v>13</v>
      </c>
      <c r="K163" s="13">
        <v>17</v>
      </c>
      <c r="L163" s="13">
        <v>4</v>
      </c>
      <c r="M163" s="13">
        <v>27</v>
      </c>
      <c r="N163" s="13">
        <v>15</v>
      </c>
      <c r="P163" s="13">
        <v>8</v>
      </c>
    </row>
    <row r="164" spans="1:21" x14ac:dyDescent="0.3">
      <c r="A164" s="36"/>
      <c r="B164" s="36"/>
      <c r="C164" t="s">
        <v>28</v>
      </c>
      <c r="D164" s="13">
        <v>137</v>
      </c>
      <c r="J164" s="13">
        <v>19</v>
      </c>
      <c r="K164" s="13">
        <v>17</v>
      </c>
      <c r="N164" s="13">
        <v>13</v>
      </c>
      <c r="O164" s="13">
        <v>17</v>
      </c>
      <c r="P164" s="13">
        <v>4</v>
      </c>
      <c r="Q164" s="13">
        <v>22</v>
      </c>
      <c r="R164" s="13">
        <v>10</v>
      </c>
      <c r="S164" s="13">
        <v>10</v>
      </c>
      <c r="T164" s="13">
        <v>8</v>
      </c>
      <c r="U164" s="13">
        <v>17</v>
      </c>
    </row>
    <row r="165" spans="1:21" x14ac:dyDescent="0.3">
      <c r="A165" s="36"/>
      <c r="B165" s="36"/>
      <c r="C165" t="s">
        <v>29</v>
      </c>
      <c r="D165" s="13">
        <v>11394.16</v>
      </c>
      <c r="J165" s="13">
        <v>11315.789000000001</v>
      </c>
      <c r="K165" s="13">
        <v>10588.235000000001</v>
      </c>
      <c r="N165" s="13">
        <v>11153.846</v>
      </c>
      <c r="O165" s="13">
        <v>11764.705</v>
      </c>
      <c r="P165" s="13">
        <v>12500</v>
      </c>
      <c r="Q165" s="13">
        <v>11545.454</v>
      </c>
      <c r="R165" s="13">
        <v>11600</v>
      </c>
      <c r="S165" s="13">
        <v>11500</v>
      </c>
      <c r="T165" s="13">
        <v>11625</v>
      </c>
      <c r="U165" s="13">
        <v>11352.941000000001</v>
      </c>
    </row>
    <row r="166" spans="1:21" x14ac:dyDescent="0.3">
      <c r="A166" s="36"/>
      <c r="B166" s="36"/>
      <c r="C166" t="s">
        <v>30</v>
      </c>
      <c r="D166" s="13">
        <v>1561</v>
      </c>
      <c r="J166" s="13">
        <v>215</v>
      </c>
      <c r="K166" s="13">
        <v>180</v>
      </c>
      <c r="N166" s="13">
        <v>145</v>
      </c>
      <c r="O166" s="13">
        <v>200</v>
      </c>
      <c r="P166" s="13">
        <v>50</v>
      </c>
      <c r="Q166" s="13">
        <v>254</v>
      </c>
      <c r="R166" s="13">
        <v>116</v>
      </c>
      <c r="S166" s="13">
        <v>115</v>
      </c>
      <c r="T166" s="13">
        <v>93</v>
      </c>
      <c r="U166" s="13">
        <v>193</v>
      </c>
    </row>
    <row r="167" spans="1:21" x14ac:dyDescent="0.3">
      <c r="A167" s="36"/>
      <c r="B167" s="36"/>
      <c r="C167" t="s">
        <v>31</v>
      </c>
      <c r="D167" s="13">
        <v>0.66700000000000004</v>
      </c>
      <c r="J167" s="13">
        <v>0.72499999999999998</v>
      </c>
      <c r="K167" s="13">
        <v>0.7</v>
      </c>
      <c r="N167" s="13">
        <v>0.75</v>
      </c>
      <c r="O167" s="13">
        <v>0.55500000000000005</v>
      </c>
      <c r="P167" s="13">
        <v>0.7</v>
      </c>
      <c r="Q167" s="13">
        <v>0.79100000000000004</v>
      </c>
      <c r="R167" s="13">
        <v>0.82499999999999996</v>
      </c>
      <c r="S167" s="13">
        <v>0.7</v>
      </c>
      <c r="T167" s="13">
        <v>0.43099999999999999</v>
      </c>
      <c r="U167" s="13">
        <v>0.45600000000000002</v>
      </c>
    </row>
    <row r="168" spans="1:21" x14ac:dyDescent="0.3">
      <c r="A168" s="36">
        <v>14070170000</v>
      </c>
      <c r="B168" s="36" t="s">
        <v>59</v>
      </c>
      <c r="C168" t="s">
        <v>26</v>
      </c>
      <c r="E168" s="13">
        <v>109</v>
      </c>
      <c r="F168" s="13">
        <v>171</v>
      </c>
      <c r="G168" s="13">
        <v>256</v>
      </c>
      <c r="H168" s="13">
        <v>351</v>
      </c>
      <c r="I168" s="13">
        <v>383</v>
      </c>
      <c r="J168" s="13">
        <v>355</v>
      </c>
      <c r="K168" s="13">
        <v>307</v>
      </c>
      <c r="L168" s="13">
        <v>217</v>
      </c>
      <c r="M168" s="13">
        <v>134</v>
      </c>
      <c r="N168" s="13">
        <v>83</v>
      </c>
      <c r="O168" s="13">
        <v>70</v>
      </c>
      <c r="P168" s="13">
        <v>56</v>
      </c>
      <c r="Q168" s="13">
        <v>97</v>
      </c>
      <c r="R168" s="13">
        <v>177</v>
      </c>
      <c r="S168" s="13">
        <v>296</v>
      </c>
      <c r="T168" s="13">
        <v>367</v>
      </c>
      <c r="U168" s="13">
        <v>417</v>
      </c>
    </row>
    <row r="169" spans="1:21" x14ac:dyDescent="0.3">
      <c r="A169" s="36"/>
      <c r="B169" s="36"/>
      <c r="C169" t="s">
        <v>27</v>
      </c>
      <c r="D169" s="13">
        <v>484</v>
      </c>
      <c r="E169" s="13">
        <v>51</v>
      </c>
      <c r="F169" s="13">
        <v>87</v>
      </c>
      <c r="G169" s="13">
        <v>108</v>
      </c>
      <c r="H169" s="13">
        <v>100</v>
      </c>
      <c r="I169" s="13">
        <v>37</v>
      </c>
      <c r="J169" s="13">
        <v>23</v>
      </c>
      <c r="K169" s="13">
        <v>24</v>
      </c>
      <c r="L169" s="13">
        <v>8</v>
      </c>
      <c r="M169" s="13">
        <v>27</v>
      </c>
      <c r="N169" s="13">
        <v>9</v>
      </c>
      <c r="P169" s="13">
        <v>10</v>
      </c>
    </row>
    <row r="170" spans="1:21" x14ac:dyDescent="0.3">
      <c r="A170" s="36"/>
      <c r="B170" s="36"/>
      <c r="C170" t="s">
        <v>28</v>
      </c>
      <c r="D170" s="13">
        <v>484</v>
      </c>
      <c r="J170" s="13">
        <v>51</v>
      </c>
      <c r="K170" s="13">
        <v>72</v>
      </c>
      <c r="L170" s="13">
        <v>98</v>
      </c>
      <c r="M170" s="13">
        <v>110</v>
      </c>
      <c r="N170" s="13">
        <v>60</v>
      </c>
      <c r="O170" s="13">
        <v>13</v>
      </c>
      <c r="P170" s="13">
        <v>24</v>
      </c>
      <c r="Q170" s="13">
        <v>30</v>
      </c>
      <c r="R170" s="13">
        <v>15</v>
      </c>
      <c r="S170" s="13">
        <v>1</v>
      </c>
      <c r="T170" s="13">
        <v>10</v>
      </c>
    </row>
    <row r="171" spans="1:21" x14ac:dyDescent="0.3">
      <c r="A171" s="36"/>
      <c r="B171" s="36"/>
      <c r="C171" t="s">
        <v>29</v>
      </c>
      <c r="D171" s="13">
        <v>4999.8959999999997</v>
      </c>
      <c r="J171" s="13">
        <v>4617.6469999999999</v>
      </c>
      <c r="K171" s="13">
        <v>5250</v>
      </c>
      <c r="L171" s="13">
        <v>5069.3869999999997</v>
      </c>
      <c r="M171" s="13">
        <v>4872.7269999999999</v>
      </c>
      <c r="N171" s="13">
        <v>5383.3329999999996</v>
      </c>
      <c r="O171" s="13">
        <v>5061.5379999999996</v>
      </c>
      <c r="P171" s="13">
        <v>4883.3329999999996</v>
      </c>
      <c r="Q171" s="13">
        <v>4900</v>
      </c>
      <c r="R171" s="13">
        <v>4733.3329999999996</v>
      </c>
      <c r="S171" s="13">
        <v>4650</v>
      </c>
      <c r="T171" s="13">
        <v>4500</v>
      </c>
    </row>
    <row r="172" spans="1:21" x14ac:dyDescent="0.3">
      <c r="A172" s="36"/>
      <c r="B172" s="36"/>
      <c r="C172" t="s">
        <v>30</v>
      </c>
      <c r="D172" s="13">
        <v>2419.9499999999998</v>
      </c>
      <c r="J172" s="13">
        <v>235.5</v>
      </c>
      <c r="K172" s="13">
        <v>378</v>
      </c>
      <c r="L172" s="13">
        <v>496.8</v>
      </c>
      <c r="M172" s="13">
        <v>536</v>
      </c>
      <c r="N172" s="13">
        <v>323</v>
      </c>
      <c r="O172" s="13">
        <v>65.8</v>
      </c>
      <c r="P172" s="13">
        <v>117.2</v>
      </c>
      <c r="Q172" s="13">
        <v>147</v>
      </c>
      <c r="R172" s="13">
        <v>71</v>
      </c>
      <c r="S172" s="13">
        <v>4.6500000000000004</v>
      </c>
      <c r="T172" s="13">
        <v>45</v>
      </c>
    </row>
    <row r="173" spans="1:21" x14ac:dyDescent="0.3">
      <c r="A173" s="36"/>
      <c r="B173" s="36"/>
      <c r="C173" t="s">
        <v>31</v>
      </c>
      <c r="D173" s="13">
        <v>0.94199999999999995</v>
      </c>
      <c r="J173" s="13">
        <v>0.56699999999999995</v>
      </c>
      <c r="K173" s="13">
        <v>0.58299999999999996</v>
      </c>
      <c r="L173" s="13">
        <v>0.67500000000000004</v>
      </c>
      <c r="M173" s="13">
        <v>0.88200000000000001</v>
      </c>
      <c r="N173" s="13">
        <v>1.4850000000000001</v>
      </c>
      <c r="O173" s="13">
        <v>1.583</v>
      </c>
      <c r="P173" s="13">
        <v>1.55</v>
      </c>
      <c r="Q173" s="13">
        <v>1.3320000000000001</v>
      </c>
      <c r="R173" s="13">
        <v>1.3779999999999999</v>
      </c>
      <c r="S173" s="13">
        <v>1.3</v>
      </c>
      <c r="T173" s="13">
        <v>1.1499999999999999</v>
      </c>
    </row>
    <row r="174" spans="1:21" x14ac:dyDescent="0.3">
      <c r="A174" s="36">
        <v>13010210000</v>
      </c>
      <c r="B174" s="36" t="s">
        <v>60</v>
      </c>
      <c r="C174" t="s">
        <v>26</v>
      </c>
      <c r="E174" s="13">
        <v>113</v>
      </c>
      <c r="F174" s="13">
        <v>113</v>
      </c>
      <c r="G174" s="13">
        <v>113</v>
      </c>
      <c r="H174" s="13">
        <v>113</v>
      </c>
      <c r="I174" s="13">
        <v>113</v>
      </c>
      <c r="J174" s="13">
        <v>113</v>
      </c>
      <c r="K174" s="13">
        <v>113</v>
      </c>
      <c r="L174" s="13">
        <v>113</v>
      </c>
      <c r="M174" s="13">
        <v>113</v>
      </c>
      <c r="N174" s="13">
        <v>113</v>
      </c>
      <c r="O174" s="13">
        <v>113</v>
      </c>
      <c r="P174" s="13">
        <v>113</v>
      </c>
      <c r="Q174" s="13">
        <v>113</v>
      </c>
      <c r="R174" s="13">
        <v>113</v>
      </c>
      <c r="S174" s="13">
        <v>113</v>
      </c>
      <c r="T174" s="13">
        <v>113</v>
      </c>
      <c r="U174" s="13">
        <v>113</v>
      </c>
    </row>
    <row r="175" spans="1:21" x14ac:dyDescent="0.3">
      <c r="A175" s="36"/>
      <c r="B175" s="36"/>
      <c r="C175" t="s">
        <v>28</v>
      </c>
      <c r="D175" s="13">
        <v>50</v>
      </c>
    </row>
    <row r="176" spans="1:21" x14ac:dyDescent="0.3">
      <c r="A176" s="36"/>
      <c r="B176" s="36"/>
      <c r="C176" t="s">
        <v>29</v>
      </c>
      <c r="D176" s="13">
        <v>8300</v>
      </c>
    </row>
    <row r="177" spans="1:21" x14ac:dyDescent="0.3">
      <c r="A177" s="36"/>
      <c r="B177" s="36"/>
      <c r="C177" t="s">
        <v>30</v>
      </c>
      <c r="D177" s="13">
        <v>415</v>
      </c>
      <c r="J177" s="13">
        <v>50</v>
      </c>
      <c r="K177" s="13">
        <v>150</v>
      </c>
      <c r="L177" s="13">
        <v>135</v>
      </c>
      <c r="M177" s="13">
        <v>35</v>
      </c>
      <c r="U177" s="13">
        <v>45</v>
      </c>
    </row>
    <row r="178" spans="1:21" x14ac:dyDescent="0.3">
      <c r="A178" s="36"/>
      <c r="B178" s="36"/>
      <c r="C178" t="s">
        <v>31</v>
      </c>
      <c r="D178" s="13">
        <v>1.454</v>
      </c>
      <c r="J178" s="13">
        <v>1.4</v>
      </c>
      <c r="K178" s="13">
        <v>1.4730000000000001</v>
      </c>
      <c r="L178" s="13">
        <v>1.5</v>
      </c>
      <c r="M178" s="13">
        <v>1.5</v>
      </c>
      <c r="U178" s="13">
        <v>1.278</v>
      </c>
    </row>
    <row r="179" spans="1:21" x14ac:dyDescent="0.3">
      <c r="A179" s="36">
        <v>13010220000</v>
      </c>
      <c r="B179" s="36" t="s">
        <v>61</v>
      </c>
      <c r="C179" t="s">
        <v>26</v>
      </c>
      <c r="E179" s="13">
        <v>79</v>
      </c>
      <c r="F179" s="13">
        <v>79</v>
      </c>
      <c r="G179" s="13">
        <v>79</v>
      </c>
      <c r="H179" s="13">
        <v>79</v>
      </c>
      <c r="I179" s="13">
        <v>79</v>
      </c>
      <c r="J179" s="13">
        <v>79</v>
      </c>
      <c r="K179" s="13">
        <v>79</v>
      </c>
      <c r="L179" s="13">
        <v>79</v>
      </c>
      <c r="M179" s="13">
        <v>79</v>
      </c>
      <c r="N179" s="13">
        <v>79</v>
      </c>
      <c r="O179" s="13">
        <v>79</v>
      </c>
      <c r="P179" s="13">
        <v>79</v>
      </c>
      <c r="Q179" s="13">
        <v>79</v>
      </c>
      <c r="R179" s="13">
        <v>79</v>
      </c>
      <c r="S179" s="13">
        <v>79</v>
      </c>
      <c r="T179" s="13">
        <v>79</v>
      </c>
      <c r="U179" s="13">
        <v>79</v>
      </c>
    </row>
    <row r="180" spans="1:21" x14ac:dyDescent="0.3">
      <c r="A180" s="36"/>
      <c r="B180" s="36"/>
      <c r="C180" t="s">
        <v>28</v>
      </c>
      <c r="D180" s="13">
        <v>69</v>
      </c>
    </row>
    <row r="181" spans="1:21" x14ac:dyDescent="0.3">
      <c r="A181" s="36"/>
      <c r="B181" s="36"/>
      <c r="C181" t="s">
        <v>29</v>
      </c>
      <c r="D181" s="13">
        <v>7797.1009999999997</v>
      </c>
    </row>
    <row r="182" spans="1:21" x14ac:dyDescent="0.3">
      <c r="A182" s="36"/>
      <c r="B182" s="36"/>
      <c r="C182" t="s">
        <v>30</v>
      </c>
      <c r="D182" s="13">
        <v>538</v>
      </c>
      <c r="J182" s="13">
        <v>69</v>
      </c>
      <c r="K182" s="13">
        <v>87</v>
      </c>
      <c r="L182" s="13">
        <v>94</v>
      </c>
      <c r="M182" s="13">
        <v>78</v>
      </c>
      <c r="N182" s="13">
        <v>51</v>
      </c>
      <c r="O182" s="13">
        <v>44</v>
      </c>
      <c r="P182" s="13">
        <v>15</v>
      </c>
      <c r="Q182" s="13">
        <v>15</v>
      </c>
      <c r="R182" s="13">
        <v>8</v>
      </c>
      <c r="S182" s="13">
        <v>8</v>
      </c>
      <c r="T182" s="13">
        <v>6</v>
      </c>
      <c r="U182" s="13">
        <v>63</v>
      </c>
    </row>
    <row r="183" spans="1:21" x14ac:dyDescent="0.3">
      <c r="A183" s="36"/>
      <c r="B183" s="36"/>
      <c r="C183" t="s">
        <v>31</v>
      </c>
      <c r="D183" s="13">
        <v>1.3560000000000001</v>
      </c>
      <c r="J183" s="13">
        <v>1.254</v>
      </c>
      <c r="K183" s="13">
        <v>1.31</v>
      </c>
      <c r="L183" s="13">
        <v>1.3440000000000001</v>
      </c>
      <c r="M183" s="13">
        <v>1.3879999999999999</v>
      </c>
      <c r="N183" s="13">
        <v>1.484</v>
      </c>
      <c r="O183" s="13">
        <v>1.407</v>
      </c>
      <c r="P183" s="13">
        <v>1.4330000000000001</v>
      </c>
      <c r="Q183" s="13">
        <v>1.55</v>
      </c>
      <c r="R183" s="13">
        <v>1.5</v>
      </c>
      <c r="S183" s="13">
        <v>1.65</v>
      </c>
      <c r="T183" s="13">
        <v>1.65</v>
      </c>
      <c r="U183" s="13">
        <v>1.224</v>
      </c>
    </row>
    <row r="184" spans="1:21" x14ac:dyDescent="0.3">
      <c r="A184" s="36">
        <v>13010250000</v>
      </c>
      <c r="B184" s="36" t="s">
        <v>62</v>
      </c>
      <c r="C184" t="s">
        <v>26</v>
      </c>
      <c r="E184" s="13">
        <v>27</v>
      </c>
      <c r="F184" s="13">
        <v>27</v>
      </c>
      <c r="G184" s="13">
        <v>27</v>
      </c>
      <c r="H184" s="13">
        <v>27</v>
      </c>
      <c r="I184" s="13">
        <v>27</v>
      </c>
      <c r="J184" s="13">
        <v>27</v>
      </c>
      <c r="K184" s="13">
        <v>27</v>
      </c>
      <c r="L184" s="13">
        <v>27</v>
      </c>
      <c r="M184" s="13">
        <v>27</v>
      </c>
      <c r="N184" s="13">
        <v>27</v>
      </c>
      <c r="O184" s="13">
        <v>27</v>
      </c>
      <c r="P184" s="13">
        <v>27</v>
      </c>
      <c r="Q184" s="13">
        <v>27</v>
      </c>
      <c r="R184" s="13">
        <v>27</v>
      </c>
      <c r="S184" s="13">
        <v>27</v>
      </c>
      <c r="T184" s="13">
        <v>27</v>
      </c>
      <c r="U184" s="13">
        <v>27</v>
      </c>
    </row>
    <row r="185" spans="1:21" x14ac:dyDescent="0.3">
      <c r="A185" s="36"/>
      <c r="B185" s="36"/>
      <c r="C185" t="s">
        <v>28</v>
      </c>
      <c r="D185" s="13">
        <v>10</v>
      </c>
    </row>
    <row r="186" spans="1:21" x14ac:dyDescent="0.3">
      <c r="A186" s="36"/>
      <c r="B186" s="36"/>
      <c r="C186" t="s">
        <v>29</v>
      </c>
      <c r="D186" s="13">
        <v>14500</v>
      </c>
    </row>
    <row r="187" spans="1:21" x14ac:dyDescent="0.3">
      <c r="A187" s="36"/>
      <c r="B187" s="36"/>
      <c r="C187" t="s">
        <v>30</v>
      </c>
      <c r="D187" s="13">
        <v>145</v>
      </c>
      <c r="J187" s="13">
        <v>9</v>
      </c>
      <c r="K187" s="13">
        <v>8</v>
      </c>
      <c r="L187" s="13">
        <v>9</v>
      </c>
      <c r="M187" s="13">
        <v>8</v>
      </c>
      <c r="N187" s="13">
        <v>9</v>
      </c>
      <c r="O187" s="13">
        <v>10</v>
      </c>
      <c r="P187" s="13">
        <v>12</v>
      </c>
      <c r="Q187" s="13">
        <v>15</v>
      </c>
      <c r="R187" s="13">
        <v>18</v>
      </c>
      <c r="S187" s="13">
        <v>15</v>
      </c>
      <c r="T187" s="13">
        <v>14</v>
      </c>
      <c r="U187" s="13">
        <v>18</v>
      </c>
    </row>
    <row r="188" spans="1:21" x14ac:dyDescent="0.3">
      <c r="A188" s="36"/>
      <c r="B188" s="36"/>
      <c r="C188" t="s">
        <v>31</v>
      </c>
      <c r="D188" s="13">
        <v>1.5940000000000001</v>
      </c>
      <c r="J188" s="13">
        <v>1.5</v>
      </c>
      <c r="K188" s="13">
        <v>1.5</v>
      </c>
      <c r="L188" s="13">
        <v>1.45</v>
      </c>
      <c r="M188" s="13">
        <v>1.5</v>
      </c>
      <c r="N188" s="13">
        <v>1.6</v>
      </c>
      <c r="O188" s="13">
        <v>1.65</v>
      </c>
      <c r="P188" s="13">
        <v>1.65</v>
      </c>
      <c r="Q188" s="13">
        <v>1.5</v>
      </c>
      <c r="R188" s="13">
        <v>1.6</v>
      </c>
      <c r="S188" s="13">
        <v>1.8</v>
      </c>
      <c r="T188" s="13">
        <v>1.65</v>
      </c>
      <c r="U188" s="13">
        <v>1.58</v>
      </c>
    </row>
    <row r="189" spans="1:21" x14ac:dyDescent="0.3">
      <c r="A189" s="36">
        <v>13010260000</v>
      </c>
      <c r="B189" s="36" t="s">
        <v>63</v>
      </c>
      <c r="C189" t="s">
        <v>26</v>
      </c>
      <c r="E189" s="13">
        <v>4</v>
      </c>
      <c r="F189" s="13">
        <v>4</v>
      </c>
      <c r="G189" s="13">
        <v>4</v>
      </c>
      <c r="H189" s="13">
        <v>4</v>
      </c>
      <c r="I189" s="13">
        <v>4</v>
      </c>
      <c r="J189" s="13">
        <v>4</v>
      </c>
      <c r="K189" s="13">
        <v>4</v>
      </c>
      <c r="L189" s="13">
        <v>4</v>
      </c>
      <c r="M189" s="13">
        <v>4</v>
      </c>
      <c r="N189" s="13">
        <v>4</v>
      </c>
      <c r="O189" s="13">
        <v>4</v>
      </c>
      <c r="P189" s="13">
        <v>4</v>
      </c>
      <c r="Q189" s="13">
        <v>4</v>
      </c>
      <c r="R189" s="13">
        <v>4</v>
      </c>
      <c r="S189" s="13">
        <v>4</v>
      </c>
      <c r="T189" s="13">
        <v>4</v>
      </c>
      <c r="U189" s="13">
        <v>4</v>
      </c>
    </row>
    <row r="190" spans="1:21" x14ac:dyDescent="0.3">
      <c r="A190" s="36"/>
      <c r="B190" s="36"/>
      <c r="C190" t="s">
        <v>28</v>
      </c>
      <c r="D190" s="13">
        <v>4</v>
      </c>
    </row>
    <row r="191" spans="1:21" x14ac:dyDescent="0.3">
      <c r="A191" s="36"/>
      <c r="B191" s="36"/>
      <c r="C191" t="s">
        <v>29</v>
      </c>
      <c r="D191" s="13">
        <v>6750</v>
      </c>
    </row>
    <row r="192" spans="1:21" x14ac:dyDescent="0.3">
      <c r="A192" s="36"/>
      <c r="B192" s="36"/>
      <c r="C192" t="s">
        <v>30</v>
      </c>
      <c r="D192" s="13">
        <v>27</v>
      </c>
      <c r="J192" s="13">
        <v>3</v>
      </c>
      <c r="K192" s="13">
        <v>3</v>
      </c>
      <c r="L192" s="13">
        <v>3</v>
      </c>
      <c r="M192" s="13">
        <v>4</v>
      </c>
      <c r="N192" s="13">
        <v>4</v>
      </c>
      <c r="O192" s="13">
        <v>3</v>
      </c>
      <c r="P192" s="13">
        <v>3</v>
      </c>
      <c r="U192" s="13">
        <v>4</v>
      </c>
    </row>
    <row r="193" spans="1:21" x14ac:dyDescent="0.3">
      <c r="A193" s="36"/>
      <c r="B193" s="36"/>
      <c r="C193" t="s">
        <v>31</v>
      </c>
      <c r="D193" s="13">
        <v>1.5269999999999999</v>
      </c>
      <c r="J193" s="13">
        <v>1.5</v>
      </c>
      <c r="K193" s="13">
        <v>1.45</v>
      </c>
      <c r="L193" s="13">
        <v>1.5</v>
      </c>
      <c r="M193" s="13">
        <v>1.52</v>
      </c>
      <c r="N193" s="13">
        <v>1.6</v>
      </c>
      <c r="O193" s="13">
        <v>1.5</v>
      </c>
      <c r="P193" s="13">
        <v>1.5</v>
      </c>
      <c r="U193" s="13">
        <v>1.6</v>
      </c>
    </row>
    <row r="194" spans="1:21" x14ac:dyDescent="0.3">
      <c r="A194" s="36">
        <v>13010270000</v>
      </c>
      <c r="B194" s="36" t="s">
        <v>64</v>
      </c>
      <c r="C194" t="s">
        <v>26</v>
      </c>
      <c r="E194" s="13">
        <v>97</v>
      </c>
      <c r="F194" s="13">
        <v>97</v>
      </c>
      <c r="G194" s="13">
        <v>97</v>
      </c>
      <c r="H194" s="13">
        <v>97</v>
      </c>
      <c r="I194" s="13">
        <v>97</v>
      </c>
      <c r="J194" s="13">
        <v>97</v>
      </c>
      <c r="K194" s="13">
        <v>97</v>
      </c>
      <c r="L194" s="13">
        <v>97</v>
      </c>
      <c r="M194" s="13">
        <v>97</v>
      </c>
      <c r="N194" s="13">
        <v>97</v>
      </c>
      <c r="O194" s="13">
        <v>97</v>
      </c>
      <c r="P194" s="13">
        <v>97</v>
      </c>
      <c r="Q194" s="13">
        <v>97</v>
      </c>
      <c r="R194" s="13">
        <v>97</v>
      </c>
      <c r="S194" s="13">
        <v>97</v>
      </c>
      <c r="T194" s="13">
        <v>97</v>
      </c>
      <c r="U194" s="13">
        <v>97</v>
      </c>
    </row>
    <row r="195" spans="1:21" x14ac:dyDescent="0.3">
      <c r="A195" s="36"/>
      <c r="B195" s="36"/>
      <c r="C195" t="s">
        <v>28</v>
      </c>
      <c r="D195" s="13">
        <v>90</v>
      </c>
    </row>
    <row r="196" spans="1:21" x14ac:dyDescent="0.3">
      <c r="A196" s="36"/>
      <c r="B196" s="36"/>
      <c r="C196" t="s">
        <v>29</v>
      </c>
      <c r="D196" s="13">
        <v>10327.777</v>
      </c>
    </row>
    <row r="197" spans="1:21" x14ac:dyDescent="0.3">
      <c r="A197" s="36"/>
      <c r="B197" s="36"/>
      <c r="C197" t="s">
        <v>30</v>
      </c>
      <c r="D197" s="13">
        <v>929.5</v>
      </c>
      <c r="J197" s="13">
        <v>59</v>
      </c>
      <c r="K197" s="13">
        <v>126</v>
      </c>
      <c r="L197" s="13">
        <v>127</v>
      </c>
      <c r="M197" s="13">
        <v>129</v>
      </c>
      <c r="N197" s="13">
        <v>114</v>
      </c>
      <c r="O197" s="13">
        <v>85.5</v>
      </c>
      <c r="P197" s="13">
        <v>80</v>
      </c>
      <c r="Q197" s="13">
        <v>49</v>
      </c>
      <c r="R197" s="13">
        <v>36</v>
      </c>
      <c r="S197" s="13">
        <v>28</v>
      </c>
      <c r="T197" s="13">
        <v>31</v>
      </c>
      <c r="U197" s="13">
        <v>65</v>
      </c>
    </row>
    <row r="198" spans="1:21" x14ac:dyDescent="0.3">
      <c r="A198" s="36"/>
      <c r="B198" s="36"/>
      <c r="C198" t="s">
        <v>31</v>
      </c>
      <c r="D198" s="13">
        <v>1.3069999999999999</v>
      </c>
      <c r="J198" s="13">
        <v>1.365</v>
      </c>
      <c r="K198" s="13">
        <v>1.284</v>
      </c>
      <c r="L198" s="13">
        <v>1.224</v>
      </c>
      <c r="M198" s="13">
        <v>1.272</v>
      </c>
      <c r="N198" s="13">
        <v>1.2989999999999999</v>
      </c>
      <c r="O198" s="13">
        <v>1.46</v>
      </c>
      <c r="P198" s="13">
        <v>1.4339999999999999</v>
      </c>
      <c r="Q198" s="13">
        <v>1.248</v>
      </c>
      <c r="R198" s="13">
        <v>1.3220000000000001</v>
      </c>
      <c r="S198" s="13">
        <v>1.325</v>
      </c>
      <c r="T198" s="13">
        <v>1.29</v>
      </c>
      <c r="U198" s="13">
        <v>1.2270000000000001</v>
      </c>
    </row>
    <row r="199" spans="1:21" x14ac:dyDescent="0.3">
      <c r="A199" s="35">
        <v>13010280000</v>
      </c>
      <c r="B199" s="35" t="s">
        <v>65</v>
      </c>
      <c r="C199" t="s">
        <v>26</v>
      </c>
      <c r="E199" s="13">
        <v>3</v>
      </c>
      <c r="F199" s="13">
        <v>3</v>
      </c>
      <c r="G199" s="13">
        <v>3</v>
      </c>
      <c r="H199" s="13">
        <v>3</v>
      </c>
      <c r="I199" s="13">
        <v>3</v>
      </c>
      <c r="J199" s="13">
        <v>3</v>
      </c>
      <c r="K199" s="13">
        <v>3</v>
      </c>
      <c r="L199" s="13">
        <v>3</v>
      </c>
      <c r="M199" s="13">
        <v>3</v>
      </c>
      <c r="N199" s="13">
        <v>3</v>
      </c>
      <c r="O199" s="13">
        <v>3</v>
      </c>
      <c r="P199" s="13">
        <v>3</v>
      </c>
      <c r="Q199" s="13">
        <v>3</v>
      </c>
      <c r="R199" s="13">
        <v>3</v>
      </c>
      <c r="S199" s="13">
        <v>3</v>
      </c>
      <c r="T199" s="13">
        <v>3</v>
      </c>
      <c r="U199" s="13">
        <v>3</v>
      </c>
    </row>
    <row r="200" spans="1:21" x14ac:dyDescent="0.3">
      <c r="A200" s="36">
        <v>14040070000</v>
      </c>
      <c r="B200" s="36" t="s">
        <v>66</v>
      </c>
      <c r="C200" t="s">
        <v>26</v>
      </c>
      <c r="F200" s="13">
        <v>5</v>
      </c>
      <c r="G200" s="13">
        <v>18</v>
      </c>
      <c r="H200" s="13">
        <v>28</v>
      </c>
      <c r="I200" s="13">
        <v>31</v>
      </c>
      <c r="J200" s="13">
        <v>31</v>
      </c>
      <c r="K200" s="13">
        <v>31</v>
      </c>
      <c r="L200" s="13">
        <v>31</v>
      </c>
      <c r="M200" s="13">
        <v>28</v>
      </c>
      <c r="N200" s="13">
        <v>17</v>
      </c>
      <c r="O200" s="13">
        <v>7</v>
      </c>
      <c r="P200" s="13">
        <v>3</v>
      </c>
      <c r="S200" s="13">
        <v>23</v>
      </c>
      <c r="T200" s="13">
        <v>46</v>
      </c>
      <c r="U200" s="13">
        <v>49</v>
      </c>
    </row>
    <row r="201" spans="1:21" x14ac:dyDescent="0.3">
      <c r="A201" s="36"/>
      <c r="B201" s="36"/>
      <c r="C201" t="s">
        <v>27</v>
      </c>
      <c r="D201" s="13">
        <v>31</v>
      </c>
      <c r="F201" s="13">
        <v>5</v>
      </c>
      <c r="G201" s="13">
        <v>13</v>
      </c>
      <c r="H201" s="13">
        <v>10</v>
      </c>
      <c r="I201" s="13">
        <v>3</v>
      </c>
    </row>
    <row r="202" spans="1:21" x14ac:dyDescent="0.3">
      <c r="A202" s="36"/>
      <c r="B202" s="36"/>
      <c r="C202" t="s">
        <v>28</v>
      </c>
      <c r="D202" s="13">
        <v>31</v>
      </c>
      <c r="M202" s="13">
        <v>3</v>
      </c>
      <c r="N202" s="13">
        <v>11</v>
      </c>
      <c r="O202" s="13">
        <v>10</v>
      </c>
      <c r="P202" s="13">
        <v>4</v>
      </c>
      <c r="Q202" s="13">
        <v>3</v>
      </c>
    </row>
    <row r="203" spans="1:21" x14ac:dyDescent="0.3">
      <c r="A203" s="36"/>
      <c r="B203" s="36"/>
      <c r="C203" t="s">
        <v>29</v>
      </c>
      <c r="D203" s="13">
        <v>4077.741</v>
      </c>
      <c r="M203" s="13">
        <v>4000</v>
      </c>
      <c r="N203" s="13">
        <v>4181.8180000000002</v>
      </c>
      <c r="O203" s="13">
        <v>4021</v>
      </c>
      <c r="P203" s="13">
        <v>4025</v>
      </c>
      <c r="Q203" s="13">
        <v>4033.3330000000001</v>
      </c>
    </row>
    <row r="204" spans="1:21" x14ac:dyDescent="0.3">
      <c r="A204" s="36"/>
      <c r="B204" s="36"/>
      <c r="C204" t="s">
        <v>30</v>
      </c>
      <c r="D204" s="13">
        <v>126.41</v>
      </c>
      <c r="M204" s="13">
        <v>12</v>
      </c>
      <c r="N204" s="13">
        <v>46</v>
      </c>
      <c r="O204" s="13">
        <v>40.21</v>
      </c>
      <c r="P204" s="13">
        <v>16.100000000000001</v>
      </c>
      <c r="Q204" s="13">
        <v>12.1</v>
      </c>
    </row>
    <row r="205" spans="1:21" x14ac:dyDescent="0.3">
      <c r="A205" s="36"/>
      <c r="B205" s="36"/>
      <c r="C205" t="s">
        <v>31</v>
      </c>
      <c r="D205" s="13">
        <v>0.99199999999999999</v>
      </c>
      <c r="M205" s="13">
        <v>1</v>
      </c>
      <c r="N205" s="13">
        <v>1</v>
      </c>
      <c r="O205" s="13">
        <v>0.97499999999999998</v>
      </c>
      <c r="P205" s="13">
        <v>1</v>
      </c>
      <c r="Q205" s="13">
        <v>1</v>
      </c>
    </row>
    <row r="206" spans="1:21" x14ac:dyDescent="0.3">
      <c r="A206" s="36">
        <v>14040080000</v>
      </c>
      <c r="B206" s="36" t="s">
        <v>67</v>
      </c>
      <c r="C206" t="s">
        <v>26</v>
      </c>
      <c r="E206" s="13">
        <v>8</v>
      </c>
      <c r="F206" s="13">
        <v>8</v>
      </c>
      <c r="G206" s="13">
        <v>36</v>
      </c>
      <c r="H206" s="13">
        <v>67</v>
      </c>
      <c r="I206" s="13">
        <v>74</v>
      </c>
      <c r="J206" s="13">
        <v>74</v>
      </c>
      <c r="K206" s="13">
        <v>74</v>
      </c>
      <c r="L206" s="13">
        <v>74</v>
      </c>
      <c r="M206" s="13">
        <v>73</v>
      </c>
      <c r="N206" s="13">
        <v>68</v>
      </c>
      <c r="O206" s="13">
        <v>44</v>
      </c>
      <c r="P206" s="13">
        <v>27</v>
      </c>
      <c r="Q206" s="13">
        <v>22</v>
      </c>
      <c r="R206" s="13">
        <v>17</v>
      </c>
      <c r="S206" s="13">
        <v>23</v>
      </c>
      <c r="T206" s="13">
        <v>50</v>
      </c>
      <c r="U206" s="13">
        <v>57</v>
      </c>
    </row>
    <row r="207" spans="1:21" x14ac:dyDescent="0.3">
      <c r="A207" s="36"/>
      <c r="B207" s="36"/>
      <c r="C207" t="s">
        <v>27</v>
      </c>
      <c r="D207" s="13">
        <v>88</v>
      </c>
      <c r="G207" s="13">
        <v>28</v>
      </c>
      <c r="H207" s="13">
        <v>31</v>
      </c>
      <c r="I207" s="13">
        <v>7</v>
      </c>
      <c r="M207" s="13">
        <v>10</v>
      </c>
      <c r="N207" s="13">
        <v>12</v>
      </c>
    </row>
    <row r="208" spans="1:21" x14ac:dyDescent="0.3">
      <c r="A208" s="36"/>
      <c r="B208" s="36"/>
      <c r="C208" t="s">
        <v>28</v>
      </c>
      <c r="D208" s="13">
        <v>91</v>
      </c>
      <c r="M208" s="13">
        <v>11</v>
      </c>
      <c r="N208" s="13">
        <v>17</v>
      </c>
      <c r="O208" s="13">
        <v>24</v>
      </c>
      <c r="P208" s="13">
        <v>17</v>
      </c>
      <c r="Q208" s="13">
        <v>5</v>
      </c>
      <c r="R208" s="13">
        <v>5</v>
      </c>
      <c r="S208" s="13">
        <v>12</v>
      </c>
    </row>
    <row r="209" spans="1:21" x14ac:dyDescent="0.3">
      <c r="A209" s="36"/>
      <c r="B209" s="36"/>
      <c r="C209" t="s">
        <v>29</v>
      </c>
      <c r="D209" s="13">
        <v>4698.3509999999997</v>
      </c>
      <c r="M209" s="13">
        <v>4727.2719999999999</v>
      </c>
      <c r="N209" s="13">
        <v>4576.47</v>
      </c>
      <c r="O209" s="13">
        <v>4693.75</v>
      </c>
      <c r="P209" s="13">
        <v>4711.7640000000001</v>
      </c>
      <c r="Q209" s="13">
        <v>4600</v>
      </c>
      <c r="R209" s="13">
        <v>4800</v>
      </c>
      <c r="S209" s="13">
        <v>4833.3329999999996</v>
      </c>
    </row>
    <row r="210" spans="1:21" x14ac:dyDescent="0.3">
      <c r="A210" s="36"/>
      <c r="B210" s="36"/>
      <c r="C210" t="s">
        <v>30</v>
      </c>
      <c r="D210" s="13">
        <v>427.55</v>
      </c>
      <c r="M210" s="13">
        <v>52</v>
      </c>
      <c r="N210" s="13">
        <v>77.8</v>
      </c>
      <c r="O210" s="13">
        <v>112.65</v>
      </c>
      <c r="P210" s="13">
        <v>80.099999999999994</v>
      </c>
      <c r="Q210" s="13">
        <v>23</v>
      </c>
      <c r="R210" s="13">
        <v>24</v>
      </c>
      <c r="S210" s="13">
        <v>58</v>
      </c>
    </row>
    <row r="211" spans="1:21" x14ac:dyDescent="0.3">
      <c r="A211" s="36"/>
      <c r="B211" s="36"/>
      <c r="C211" t="s">
        <v>31</v>
      </c>
      <c r="D211" s="13">
        <v>1.42</v>
      </c>
      <c r="M211" s="13">
        <v>1.5</v>
      </c>
      <c r="N211" s="13">
        <v>1.4630000000000001</v>
      </c>
      <c r="O211" s="13">
        <v>1.4379999999999999</v>
      </c>
      <c r="P211" s="13">
        <v>1.244</v>
      </c>
      <c r="Q211" s="13">
        <v>1.3169999999999999</v>
      </c>
      <c r="R211" s="13">
        <v>1.25</v>
      </c>
      <c r="S211" s="13">
        <v>1.6140000000000001</v>
      </c>
    </row>
    <row r="212" spans="1:21" x14ac:dyDescent="0.3">
      <c r="A212" s="36">
        <v>13010300000</v>
      </c>
      <c r="B212" s="36" t="s">
        <v>68</v>
      </c>
      <c r="C212" t="s">
        <v>26</v>
      </c>
      <c r="E212" s="13">
        <v>3</v>
      </c>
      <c r="F212" s="13">
        <v>3</v>
      </c>
      <c r="G212" s="13">
        <v>3</v>
      </c>
      <c r="H212" s="13">
        <v>3</v>
      </c>
      <c r="I212" s="13">
        <v>3</v>
      </c>
      <c r="J212" s="13">
        <v>3</v>
      </c>
      <c r="K212" s="13">
        <v>3</v>
      </c>
      <c r="L212" s="13">
        <v>3</v>
      </c>
      <c r="M212" s="13">
        <v>3</v>
      </c>
      <c r="N212" s="13">
        <v>3</v>
      </c>
      <c r="O212" s="13">
        <v>3</v>
      </c>
      <c r="P212" s="13">
        <v>3</v>
      </c>
      <c r="Q212" s="13">
        <v>3</v>
      </c>
      <c r="R212" s="13">
        <v>3</v>
      </c>
      <c r="S212" s="13">
        <v>3</v>
      </c>
      <c r="T212" s="13">
        <v>3</v>
      </c>
      <c r="U212" s="13">
        <v>3</v>
      </c>
    </row>
    <row r="213" spans="1:21" x14ac:dyDescent="0.3">
      <c r="A213" s="36"/>
      <c r="B213" s="36"/>
      <c r="C213" t="s">
        <v>28</v>
      </c>
      <c r="D213" s="13">
        <v>3</v>
      </c>
    </row>
    <row r="214" spans="1:21" x14ac:dyDescent="0.3">
      <c r="A214" s="36"/>
      <c r="B214" s="36"/>
      <c r="C214" t="s">
        <v>29</v>
      </c>
      <c r="D214" s="13">
        <v>6333.3329999999996</v>
      </c>
    </row>
    <row r="215" spans="1:21" x14ac:dyDescent="0.3">
      <c r="A215" s="36"/>
      <c r="B215" s="36"/>
      <c r="C215" t="s">
        <v>30</v>
      </c>
      <c r="D215" s="13">
        <v>19</v>
      </c>
      <c r="K215" s="13">
        <v>5</v>
      </c>
      <c r="L215" s="13">
        <v>6</v>
      </c>
      <c r="M215" s="13">
        <v>4</v>
      </c>
      <c r="T215" s="13">
        <v>1</v>
      </c>
      <c r="U215" s="13">
        <v>3</v>
      </c>
    </row>
    <row r="216" spans="1:21" x14ac:dyDescent="0.3">
      <c r="A216" s="36"/>
      <c r="B216" s="36"/>
      <c r="C216" t="s">
        <v>31</v>
      </c>
      <c r="D216" s="13">
        <v>1.5369999999999999</v>
      </c>
      <c r="K216" s="13">
        <v>1.5</v>
      </c>
      <c r="L216" s="13">
        <v>1.5</v>
      </c>
      <c r="M216" s="13">
        <v>1.6</v>
      </c>
      <c r="T216" s="13">
        <v>1.5</v>
      </c>
      <c r="U216" s="13">
        <v>1.6</v>
      </c>
    </row>
    <row r="217" spans="1:21" x14ac:dyDescent="0.3">
      <c r="A217" s="36">
        <v>13010320000</v>
      </c>
      <c r="B217" s="36" t="s">
        <v>69</v>
      </c>
      <c r="C217" t="s">
        <v>26</v>
      </c>
      <c r="E217" s="13">
        <v>183</v>
      </c>
      <c r="F217" s="13">
        <v>183</v>
      </c>
      <c r="G217" s="13">
        <v>183</v>
      </c>
      <c r="H217" s="13">
        <v>183</v>
      </c>
      <c r="I217" s="13">
        <v>183</v>
      </c>
      <c r="J217" s="13">
        <v>183</v>
      </c>
      <c r="K217" s="13">
        <v>183</v>
      </c>
      <c r="L217" s="13">
        <v>183</v>
      </c>
      <c r="M217" s="13">
        <v>183</v>
      </c>
      <c r="N217" s="13">
        <v>183</v>
      </c>
      <c r="O217" s="13">
        <v>183</v>
      </c>
      <c r="P217" s="13">
        <v>183</v>
      </c>
      <c r="Q217" s="13">
        <v>183</v>
      </c>
      <c r="R217" s="13">
        <v>183</v>
      </c>
      <c r="S217" s="13">
        <v>183</v>
      </c>
      <c r="T217" s="13">
        <v>183</v>
      </c>
      <c r="U217" s="13">
        <v>183</v>
      </c>
    </row>
    <row r="218" spans="1:21" x14ac:dyDescent="0.3">
      <c r="A218" s="36"/>
      <c r="B218" s="36"/>
      <c r="C218" t="s">
        <v>28</v>
      </c>
      <c r="D218" s="13">
        <v>93</v>
      </c>
    </row>
    <row r="219" spans="1:21" x14ac:dyDescent="0.3">
      <c r="A219" s="36"/>
      <c r="B219" s="36"/>
      <c r="C219" t="s">
        <v>29</v>
      </c>
      <c r="D219" s="13">
        <v>11451.611999999999</v>
      </c>
    </row>
    <row r="220" spans="1:21" x14ac:dyDescent="0.3">
      <c r="A220" s="36"/>
      <c r="B220" s="36"/>
      <c r="C220" t="s">
        <v>30</v>
      </c>
      <c r="D220" s="13">
        <v>1065</v>
      </c>
      <c r="J220" s="13">
        <v>53</v>
      </c>
      <c r="K220" s="13">
        <v>113</v>
      </c>
      <c r="L220" s="13">
        <v>122</v>
      </c>
      <c r="M220" s="13">
        <v>148</v>
      </c>
      <c r="N220" s="13">
        <v>120</v>
      </c>
      <c r="O220" s="13">
        <v>112</v>
      </c>
      <c r="P220" s="13">
        <v>87</v>
      </c>
      <c r="Q220" s="13">
        <v>76</v>
      </c>
      <c r="R220" s="13">
        <v>61</v>
      </c>
      <c r="S220" s="13">
        <v>51</v>
      </c>
      <c r="T220" s="13">
        <v>45</v>
      </c>
      <c r="U220" s="13">
        <v>77</v>
      </c>
    </row>
    <row r="221" spans="1:21" x14ac:dyDescent="0.3">
      <c r="A221" s="36"/>
      <c r="B221" s="36"/>
      <c r="C221" t="s">
        <v>31</v>
      </c>
      <c r="D221" s="13">
        <v>3.3759999999999999</v>
      </c>
      <c r="J221" s="13">
        <v>3.528</v>
      </c>
      <c r="K221" s="13">
        <v>3.3879999999999999</v>
      </c>
      <c r="L221" s="13">
        <v>3.2480000000000002</v>
      </c>
      <c r="M221" s="13">
        <v>3.1070000000000002</v>
      </c>
      <c r="N221" s="13">
        <v>3.15</v>
      </c>
      <c r="O221" s="13">
        <v>3.1230000000000002</v>
      </c>
      <c r="P221" s="13">
        <v>3.2240000000000002</v>
      </c>
      <c r="Q221" s="13">
        <v>3.4729999999999999</v>
      </c>
      <c r="R221" s="13">
        <v>3.5259999999999998</v>
      </c>
      <c r="S221" s="13">
        <v>3.7250000000000001</v>
      </c>
      <c r="T221" s="13">
        <v>4.28</v>
      </c>
      <c r="U221" s="13">
        <v>3.8959999999999999</v>
      </c>
    </row>
    <row r="222" spans="1:21" x14ac:dyDescent="0.3">
      <c r="A222" s="36">
        <v>14040090000</v>
      </c>
      <c r="B222" s="36" t="s">
        <v>70</v>
      </c>
      <c r="C222" t="s">
        <v>26</v>
      </c>
      <c r="E222" s="13">
        <v>81</v>
      </c>
      <c r="F222" s="13">
        <v>119</v>
      </c>
      <c r="G222" s="13">
        <v>220</v>
      </c>
      <c r="H222" s="13">
        <v>291</v>
      </c>
      <c r="I222" s="13">
        <v>325</v>
      </c>
      <c r="J222" s="13">
        <v>310</v>
      </c>
      <c r="K222" s="13">
        <v>288</v>
      </c>
      <c r="L222" s="13">
        <v>235</v>
      </c>
      <c r="M222" s="13">
        <v>174</v>
      </c>
      <c r="N222" s="13">
        <v>139</v>
      </c>
      <c r="O222" s="13">
        <v>147</v>
      </c>
      <c r="P222" s="13">
        <v>145</v>
      </c>
      <c r="Q222" s="13">
        <v>146</v>
      </c>
      <c r="R222" s="13">
        <v>164</v>
      </c>
      <c r="S222" s="13">
        <v>282</v>
      </c>
      <c r="T222" s="13">
        <v>441</v>
      </c>
      <c r="U222" s="13">
        <v>452</v>
      </c>
    </row>
    <row r="223" spans="1:21" x14ac:dyDescent="0.3">
      <c r="A223" s="36"/>
      <c r="B223" s="36"/>
      <c r="C223" t="s">
        <v>27</v>
      </c>
      <c r="D223" s="13">
        <v>497</v>
      </c>
      <c r="E223" s="13">
        <v>32</v>
      </c>
      <c r="F223" s="13">
        <v>59</v>
      </c>
      <c r="G223" s="13">
        <v>112</v>
      </c>
      <c r="H223" s="13">
        <v>88</v>
      </c>
      <c r="I223" s="13">
        <v>49</v>
      </c>
      <c r="J223" s="13">
        <v>12</v>
      </c>
      <c r="M223" s="13">
        <v>38</v>
      </c>
      <c r="N223" s="13">
        <v>57</v>
      </c>
      <c r="O223" s="13">
        <v>30</v>
      </c>
      <c r="P223" s="13">
        <v>20</v>
      </c>
    </row>
    <row r="224" spans="1:21" x14ac:dyDescent="0.3">
      <c r="A224" s="36"/>
      <c r="B224" s="36"/>
      <c r="C224" t="s">
        <v>28</v>
      </c>
      <c r="D224" s="13">
        <v>462</v>
      </c>
      <c r="J224" s="13">
        <v>27</v>
      </c>
      <c r="K224" s="13">
        <v>22</v>
      </c>
      <c r="L224" s="13">
        <v>53</v>
      </c>
      <c r="M224" s="13">
        <v>99</v>
      </c>
      <c r="N224" s="13">
        <v>92</v>
      </c>
      <c r="O224" s="13">
        <v>22</v>
      </c>
      <c r="P224" s="13">
        <v>22</v>
      </c>
      <c r="Q224" s="13">
        <v>15</v>
      </c>
      <c r="R224" s="13">
        <v>28</v>
      </c>
      <c r="S224" s="13">
        <v>27</v>
      </c>
      <c r="T224" s="13">
        <v>1</v>
      </c>
      <c r="U224" s="13">
        <v>54</v>
      </c>
    </row>
    <row r="225" spans="1:21" x14ac:dyDescent="0.3">
      <c r="A225" s="36"/>
      <c r="B225" s="36"/>
      <c r="C225" t="s">
        <v>29</v>
      </c>
      <c r="D225" s="13">
        <v>11629.87</v>
      </c>
      <c r="J225" s="13">
        <v>12037.037</v>
      </c>
      <c r="K225" s="13">
        <v>10954.545</v>
      </c>
      <c r="L225" s="13">
        <v>11547.169</v>
      </c>
      <c r="M225" s="13">
        <v>11535.352999999999</v>
      </c>
      <c r="N225" s="13">
        <v>11586.956</v>
      </c>
      <c r="O225" s="13">
        <v>11954.545</v>
      </c>
      <c r="P225" s="13">
        <v>12181.817999999999</v>
      </c>
      <c r="Q225" s="13">
        <v>11666.665999999999</v>
      </c>
      <c r="R225" s="13">
        <v>11107.142</v>
      </c>
      <c r="S225" s="13">
        <v>12703.703</v>
      </c>
      <c r="T225" s="13">
        <v>12000</v>
      </c>
      <c r="U225" s="13">
        <v>11388.888000000001</v>
      </c>
    </row>
    <row r="226" spans="1:21" x14ac:dyDescent="0.3">
      <c r="A226" s="36"/>
      <c r="B226" s="36"/>
      <c r="C226" t="s">
        <v>30</v>
      </c>
      <c r="D226" s="13">
        <v>5373</v>
      </c>
      <c r="J226" s="13">
        <v>325</v>
      </c>
      <c r="K226" s="13">
        <v>241</v>
      </c>
      <c r="L226" s="13">
        <v>612</v>
      </c>
      <c r="M226" s="13">
        <v>1142</v>
      </c>
      <c r="N226" s="13">
        <v>1066</v>
      </c>
      <c r="O226" s="13">
        <v>263</v>
      </c>
      <c r="P226" s="13">
        <v>268</v>
      </c>
      <c r="Q226" s="13">
        <v>175</v>
      </c>
      <c r="R226" s="13">
        <v>311</v>
      </c>
      <c r="S226" s="13">
        <v>343</v>
      </c>
      <c r="T226" s="13">
        <v>12</v>
      </c>
      <c r="U226" s="13">
        <v>615</v>
      </c>
    </row>
    <row r="227" spans="1:21" x14ac:dyDescent="0.3">
      <c r="A227" s="36"/>
      <c r="B227" s="36"/>
      <c r="C227" t="s">
        <v>31</v>
      </c>
      <c r="D227" s="13">
        <v>0.76400000000000001</v>
      </c>
      <c r="J227" s="13">
        <v>0.57499999999999996</v>
      </c>
      <c r="K227" s="13">
        <v>0.504</v>
      </c>
      <c r="L227" s="13">
        <v>0.68300000000000005</v>
      </c>
      <c r="M227" s="13">
        <v>0.78100000000000003</v>
      </c>
      <c r="N227" s="13">
        <v>0.70399999999999996</v>
      </c>
      <c r="O227" s="13">
        <v>0.80600000000000005</v>
      </c>
      <c r="P227" s="13">
        <v>0.81599999999999995</v>
      </c>
      <c r="Q227" s="13">
        <v>0.85</v>
      </c>
      <c r="R227" s="13">
        <v>0.95899999999999996</v>
      </c>
      <c r="S227" s="13">
        <v>0.79200000000000004</v>
      </c>
      <c r="T227" s="13">
        <v>1</v>
      </c>
      <c r="U227" s="13">
        <v>0.93300000000000005</v>
      </c>
    </row>
    <row r="228" spans="1:21" x14ac:dyDescent="0.3">
      <c r="A228" s="36">
        <v>14010090000</v>
      </c>
      <c r="B228" s="36" t="s">
        <v>71</v>
      </c>
      <c r="C228" t="s">
        <v>26</v>
      </c>
      <c r="F228" s="13">
        <v>4</v>
      </c>
      <c r="G228" s="13">
        <v>10</v>
      </c>
      <c r="H228" s="13">
        <v>20</v>
      </c>
      <c r="I228" s="13">
        <v>32</v>
      </c>
      <c r="J228" s="13">
        <v>40</v>
      </c>
      <c r="K228" s="13">
        <v>40</v>
      </c>
      <c r="L228" s="13">
        <v>36</v>
      </c>
      <c r="M228" s="13">
        <v>30</v>
      </c>
      <c r="N228" s="13">
        <v>22</v>
      </c>
      <c r="O228" s="13">
        <v>10</v>
      </c>
      <c r="R228" s="13">
        <v>4</v>
      </c>
      <c r="S228" s="13">
        <v>10</v>
      </c>
      <c r="T228" s="13">
        <v>15</v>
      </c>
      <c r="U228" s="13">
        <v>19</v>
      </c>
    </row>
    <row r="229" spans="1:21" x14ac:dyDescent="0.3">
      <c r="A229" s="36"/>
      <c r="B229" s="36"/>
      <c r="C229" t="s">
        <v>27</v>
      </c>
      <c r="D229" s="13">
        <v>40</v>
      </c>
      <c r="F229" s="13">
        <v>4</v>
      </c>
      <c r="G229" s="13">
        <v>6</v>
      </c>
      <c r="H229" s="13">
        <v>10</v>
      </c>
      <c r="I229" s="13">
        <v>12</v>
      </c>
      <c r="J229" s="13">
        <v>8</v>
      </c>
    </row>
    <row r="230" spans="1:21" x14ac:dyDescent="0.3">
      <c r="A230" s="36"/>
      <c r="B230" s="36"/>
      <c r="C230" t="s">
        <v>28</v>
      </c>
      <c r="D230" s="13">
        <v>40</v>
      </c>
      <c r="L230" s="13">
        <v>4</v>
      </c>
      <c r="M230" s="13">
        <v>6</v>
      </c>
      <c r="N230" s="13">
        <v>8</v>
      </c>
      <c r="O230" s="13">
        <v>12</v>
      </c>
      <c r="P230" s="13">
        <v>10</v>
      </c>
    </row>
    <row r="231" spans="1:21" x14ac:dyDescent="0.3">
      <c r="A231" s="36"/>
      <c r="B231" s="36"/>
      <c r="C231" t="s">
        <v>29</v>
      </c>
      <c r="D231" s="13">
        <v>1277.5</v>
      </c>
      <c r="L231" s="13">
        <v>1500</v>
      </c>
      <c r="M231" s="13">
        <v>1500</v>
      </c>
      <c r="N231" s="13">
        <v>1212.5</v>
      </c>
      <c r="O231" s="13">
        <v>1275</v>
      </c>
      <c r="P231" s="13">
        <v>1110</v>
      </c>
    </row>
    <row r="232" spans="1:21" x14ac:dyDescent="0.3">
      <c r="A232" s="36"/>
      <c r="B232" s="36"/>
      <c r="C232" t="s">
        <v>30</v>
      </c>
      <c r="D232" s="13">
        <v>51.1</v>
      </c>
      <c r="L232" s="13">
        <v>6</v>
      </c>
      <c r="M232" s="13">
        <v>9</v>
      </c>
      <c r="N232" s="13">
        <v>9.6999999999999993</v>
      </c>
      <c r="O232" s="13">
        <v>15.3</v>
      </c>
      <c r="P232" s="13">
        <v>11.1</v>
      </c>
    </row>
    <row r="233" spans="1:21" x14ac:dyDescent="0.3">
      <c r="A233" s="36"/>
      <c r="B233" s="36"/>
      <c r="C233" t="s">
        <v>31</v>
      </c>
      <c r="D233" s="13">
        <v>3.6779999999999999</v>
      </c>
      <c r="L233" s="13">
        <v>4.5</v>
      </c>
      <c r="M233" s="13">
        <v>4.4329999999999998</v>
      </c>
      <c r="N233" s="13">
        <v>2.5840000000000001</v>
      </c>
      <c r="O233" s="13">
        <v>3.4079999999999999</v>
      </c>
      <c r="P233" s="13">
        <v>3.948</v>
      </c>
    </row>
    <row r="234" spans="1:21" x14ac:dyDescent="0.3">
      <c r="A234" s="36">
        <v>13010390000</v>
      </c>
      <c r="B234" s="36" t="s">
        <v>72</v>
      </c>
      <c r="C234" t="s">
        <v>26</v>
      </c>
      <c r="E234" s="13">
        <v>10</v>
      </c>
      <c r="F234" s="13">
        <v>10</v>
      </c>
      <c r="G234" s="13">
        <v>10</v>
      </c>
      <c r="H234" s="13">
        <v>10</v>
      </c>
      <c r="I234" s="13">
        <v>10</v>
      </c>
      <c r="J234" s="13">
        <v>10</v>
      </c>
      <c r="K234" s="13">
        <v>10</v>
      </c>
      <c r="L234" s="13">
        <v>10</v>
      </c>
      <c r="M234" s="13">
        <v>10</v>
      </c>
      <c r="N234" s="13">
        <v>10</v>
      </c>
      <c r="O234" s="13">
        <v>10</v>
      </c>
      <c r="P234" s="13">
        <v>10</v>
      </c>
      <c r="Q234" s="13">
        <v>10</v>
      </c>
      <c r="R234" s="13">
        <v>10</v>
      </c>
      <c r="S234" s="13">
        <v>10</v>
      </c>
      <c r="T234" s="13">
        <v>10</v>
      </c>
      <c r="U234" s="13">
        <v>10</v>
      </c>
    </row>
    <row r="235" spans="1:21" x14ac:dyDescent="0.3">
      <c r="A235" s="36"/>
      <c r="B235" s="36"/>
      <c r="C235" t="s">
        <v>28</v>
      </c>
      <c r="D235" s="13">
        <v>10</v>
      </c>
    </row>
    <row r="236" spans="1:21" x14ac:dyDescent="0.3">
      <c r="A236" s="36"/>
      <c r="B236" s="36"/>
      <c r="C236" t="s">
        <v>29</v>
      </c>
      <c r="D236" s="13">
        <v>7700</v>
      </c>
    </row>
    <row r="237" spans="1:21" x14ac:dyDescent="0.3">
      <c r="A237" s="36"/>
      <c r="B237" s="36"/>
      <c r="C237" t="s">
        <v>30</v>
      </c>
      <c r="D237" s="13">
        <v>77</v>
      </c>
      <c r="J237" s="13">
        <v>12</v>
      </c>
      <c r="K237" s="13">
        <v>20</v>
      </c>
      <c r="L237" s="13">
        <v>16</v>
      </c>
      <c r="M237" s="13">
        <v>8</v>
      </c>
      <c r="N237" s="13">
        <v>5</v>
      </c>
      <c r="P237" s="13">
        <v>1</v>
      </c>
      <c r="U237" s="13">
        <v>15</v>
      </c>
    </row>
    <row r="238" spans="1:21" x14ac:dyDescent="0.3">
      <c r="A238" s="36"/>
      <c r="B238" s="36"/>
      <c r="C238" t="s">
        <v>31</v>
      </c>
      <c r="D238" s="13">
        <v>1.669</v>
      </c>
      <c r="J238" s="13">
        <v>1.62</v>
      </c>
      <c r="K238" s="13">
        <v>1.65</v>
      </c>
      <c r="L238" s="13">
        <v>1.744</v>
      </c>
      <c r="M238" s="13">
        <v>1.613</v>
      </c>
      <c r="N238" s="13">
        <v>1.59</v>
      </c>
      <c r="P238" s="13">
        <v>1.8</v>
      </c>
      <c r="U238" s="13">
        <v>1.7</v>
      </c>
    </row>
    <row r="239" spans="1:21" x14ac:dyDescent="0.3">
      <c r="A239" s="36">
        <v>14010110000</v>
      </c>
      <c r="B239" s="36" t="s">
        <v>73</v>
      </c>
      <c r="C239" t="s">
        <v>26</v>
      </c>
      <c r="E239" s="13">
        <v>131</v>
      </c>
      <c r="F239" s="13">
        <v>5</v>
      </c>
      <c r="I239" s="13">
        <v>42</v>
      </c>
      <c r="J239" s="13">
        <v>200</v>
      </c>
      <c r="K239" s="13">
        <v>525</v>
      </c>
      <c r="L239" s="13">
        <v>597</v>
      </c>
      <c r="M239" s="13">
        <v>642</v>
      </c>
      <c r="N239" s="13">
        <v>642</v>
      </c>
      <c r="O239" s="13">
        <v>635</v>
      </c>
      <c r="P239" s="13">
        <v>532</v>
      </c>
      <c r="Q239" s="13">
        <v>219</v>
      </c>
      <c r="R239" s="13">
        <v>65</v>
      </c>
      <c r="U239" s="13">
        <v>57</v>
      </c>
    </row>
    <row r="240" spans="1:21" x14ac:dyDescent="0.3">
      <c r="A240" s="36"/>
      <c r="B240" s="36"/>
      <c r="C240" t="s">
        <v>27</v>
      </c>
      <c r="D240" s="13">
        <v>642</v>
      </c>
      <c r="I240" s="13">
        <v>42</v>
      </c>
      <c r="J240" s="13">
        <v>158</v>
      </c>
      <c r="K240" s="13">
        <v>325</v>
      </c>
      <c r="L240" s="13">
        <v>72</v>
      </c>
      <c r="M240" s="13">
        <v>45</v>
      </c>
    </row>
    <row r="241" spans="1:21" x14ac:dyDescent="0.3">
      <c r="A241" s="36"/>
      <c r="B241" s="36"/>
      <c r="C241" t="s">
        <v>28</v>
      </c>
      <c r="D241" s="13">
        <v>642</v>
      </c>
      <c r="O241" s="13">
        <v>7</v>
      </c>
      <c r="P241" s="13">
        <v>103</v>
      </c>
      <c r="Q241" s="13">
        <v>313</v>
      </c>
      <c r="R241" s="13">
        <v>154</v>
      </c>
      <c r="S241" s="13">
        <v>65</v>
      </c>
    </row>
    <row r="242" spans="1:21" x14ac:dyDescent="0.3">
      <c r="A242" s="36"/>
      <c r="B242" s="36"/>
      <c r="C242" t="s">
        <v>29</v>
      </c>
      <c r="D242" s="13">
        <v>1067.289</v>
      </c>
      <c r="O242" s="13">
        <v>1028.5709999999999</v>
      </c>
      <c r="P242" s="13">
        <v>1058.252</v>
      </c>
      <c r="Q242" s="13">
        <v>1076.6769999999999</v>
      </c>
      <c r="R242" s="13">
        <v>1071.4280000000001</v>
      </c>
      <c r="S242" s="13">
        <v>1030.769</v>
      </c>
    </row>
    <row r="243" spans="1:21" x14ac:dyDescent="0.3">
      <c r="A243" s="36"/>
      <c r="B243" s="36"/>
      <c r="C243" t="s">
        <v>30</v>
      </c>
      <c r="D243" s="13">
        <v>685.2</v>
      </c>
      <c r="O243" s="13">
        <v>7.2</v>
      </c>
      <c r="P243" s="13">
        <v>109</v>
      </c>
      <c r="Q243" s="13">
        <v>337</v>
      </c>
      <c r="R243" s="13">
        <v>165</v>
      </c>
      <c r="S243" s="13">
        <v>67</v>
      </c>
    </row>
    <row r="244" spans="1:21" x14ac:dyDescent="0.3">
      <c r="A244" s="36"/>
      <c r="B244" s="36"/>
      <c r="C244" t="s">
        <v>31</v>
      </c>
      <c r="D244" s="13">
        <v>2.3809999999999998</v>
      </c>
      <c r="O244" s="13">
        <v>2</v>
      </c>
      <c r="P244" s="13">
        <v>2.3479999999999999</v>
      </c>
      <c r="Q244" s="13">
        <v>2.355</v>
      </c>
      <c r="R244" s="13">
        <v>2.4900000000000002</v>
      </c>
      <c r="S244" s="13">
        <v>2.34</v>
      </c>
    </row>
    <row r="245" spans="1:21" x14ac:dyDescent="0.3">
      <c r="A245" s="36">
        <v>15010060000</v>
      </c>
      <c r="B245" s="36" t="s">
        <v>74</v>
      </c>
      <c r="C245" t="s">
        <v>26</v>
      </c>
      <c r="E245" s="13">
        <v>1.7</v>
      </c>
      <c r="F245" s="13">
        <v>1.7</v>
      </c>
      <c r="G245" s="13">
        <v>1.7</v>
      </c>
      <c r="H245" s="13">
        <v>1.7</v>
      </c>
      <c r="I245" s="13">
        <v>1.7</v>
      </c>
      <c r="J245" s="13">
        <v>1.7</v>
      </c>
      <c r="K245" s="13">
        <v>1.7</v>
      </c>
      <c r="L245" s="13">
        <v>1.7</v>
      </c>
      <c r="M245" s="13">
        <v>1.7</v>
      </c>
      <c r="N245" s="13">
        <v>1.7</v>
      </c>
      <c r="O245" s="13">
        <v>1.7</v>
      </c>
      <c r="P245" s="13">
        <v>1.7</v>
      </c>
      <c r="Q245" s="13">
        <v>1.7</v>
      </c>
      <c r="R245" s="13">
        <v>1.7</v>
      </c>
      <c r="S245" s="13">
        <v>1.7</v>
      </c>
      <c r="T245" s="13">
        <v>1.7</v>
      </c>
      <c r="U245" s="13">
        <v>1.7</v>
      </c>
    </row>
    <row r="246" spans="1:21" x14ac:dyDescent="0.3">
      <c r="A246" s="36"/>
      <c r="B246" s="36"/>
      <c r="C246" t="s">
        <v>28</v>
      </c>
      <c r="D246" s="13">
        <v>1.7</v>
      </c>
    </row>
    <row r="247" spans="1:21" x14ac:dyDescent="0.3">
      <c r="A247" s="36"/>
      <c r="B247" s="36"/>
      <c r="C247" t="s">
        <v>29</v>
      </c>
      <c r="D247" s="13">
        <v>852.94100000000003</v>
      </c>
    </row>
    <row r="248" spans="1:21" x14ac:dyDescent="0.3">
      <c r="A248" s="36"/>
      <c r="B248" s="36"/>
      <c r="C248" t="s">
        <v>30</v>
      </c>
      <c r="D248" s="13">
        <v>1.45</v>
      </c>
      <c r="J248" s="13">
        <v>0.4</v>
      </c>
      <c r="K248" s="13">
        <v>0.4</v>
      </c>
      <c r="L248" s="13">
        <v>0.2</v>
      </c>
      <c r="U248" s="13">
        <v>0.45</v>
      </c>
    </row>
    <row r="249" spans="1:21" x14ac:dyDescent="0.3">
      <c r="A249" s="36"/>
      <c r="B249" s="36"/>
      <c r="C249" t="s">
        <v>31</v>
      </c>
      <c r="D249" s="13">
        <v>4.0620000000000003</v>
      </c>
      <c r="J249" s="13">
        <v>4</v>
      </c>
      <c r="K249" s="13">
        <v>4</v>
      </c>
      <c r="L249" s="13">
        <v>4</v>
      </c>
      <c r="U249" s="13">
        <v>4.2</v>
      </c>
    </row>
    <row r="250" spans="1:21" x14ac:dyDescent="0.3">
      <c r="A250" s="36">
        <v>15010050000</v>
      </c>
      <c r="B250" s="36" t="s">
        <v>75</v>
      </c>
      <c r="C250" t="s">
        <v>26</v>
      </c>
      <c r="E250" s="13">
        <v>70</v>
      </c>
      <c r="F250" s="13">
        <v>70</v>
      </c>
      <c r="G250" s="13">
        <v>70</v>
      </c>
      <c r="H250" s="13">
        <v>70</v>
      </c>
      <c r="I250" s="13">
        <v>70</v>
      </c>
      <c r="J250" s="13">
        <v>70</v>
      </c>
      <c r="K250" s="13">
        <v>70</v>
      </c>
      <c r="L250" s="13">
        <v>70</v>
      </c>
      <c r="M250" s="13">
        <v>70</v>
      </c>
      <c r="N250" s="13">
        <v>70</v>
      </c>
      <c r="O250" s="13">
        <v>70</v>
      </c>
      <c r="P250" s="13">
        <v>70</v>
      </c>
      <c r="Q250" s="13">
        <v>70</v>
      </c>
      <c r="R250" s="13">
        <v>70</v>
      </c>
      <c r="S250" s="13">
        <v>70</v>
      </c>
      <c r="T250" s="13">
        <v>70</v>
      </c>
      <c r="U250" s="13">
        <v>70</v>
      </c>
    </row>
    <row r="251" spans="1:21" x14ac:dyDescent="0.3">
      <c r="A251" s="36"/>
      <c r="B251" s="36"/>
      <c r="C251" t="s">
        <v>28</v>
      </c>
      <c r="D251" s="13">
        <v>70</v>
      </c>
    </row>
    <row r="252" spans="1:21" x14ac:dyDescent="0.3">
      <c r="A252" s="36"/>
      <c r="B252" s="36"/>
      <c r="C252" t="s">
        <v>29</v>
      </c>
      <c r="D252" s="13">
        <v>13571.428</v>
      </c>
    </row>
    <row r="253" spans="1:21" x14ac:dyDescent="0.3">
      <c r="A253" s="36"/>
      <c r="B253" s="36"/>
      <c r="C253" t="s">
        <v>30</v>
      </c>
      <c r="D253" s="13">
        <v>950</v>
      </c>
      <c r="J253" s="13">
        <v>55</v>
      </c>
      <c r="K253" s="13">
        <v>140</v>
      </c>
      <c r="L253" s="13">
        <v>150</v>
      </c>
      <c r="M253" s="13">
        <v>62</v>
      </c>
      <c r="N253" s="13">
        <v>135</v>
      </c>
      <c r="O253" s="13">
        <v>110</v>
      </c>
      <c r="P253" s="13">
        <v>75</v>
      </c>
      <c r="Q253" s="13">
        <v>55</v>
      </c>
      <c r="R253" s="13">
        <v>45</v>
      </c>
      <c r="S253" s="13">
        <v>41</v>
      </c>
      <c r="T253" s="13">
        <v>32</v>
      </c>
      <c r="U253" s="13">
        <v>50</v>
      </c>
    </row>
    <row r="254" spans="1:21" x14ac:dyDescent="0.3">
      <c r="A254" s="36"/>
      <c r="B254" s="36"/>
      <c r="C254" t="s">
        <v>31</v>
      </c>
      <c r="D254" s="13">
        <v>0.92400000000000004</v>
      </c>
      <c r="J254" s="13">
        <v>0.9</v>
      </c>
      <c r="K254" s="13">
        <v>0.92900000000000005</v>
      </c>
      <c r="L254" s="13">
        <v>0.92200000000000004</v>
      </c>
      <c r="M254" s="13">
        <v>0.9</v>
      </c>
      <c r="N254" s="13">
        <v>0.92</v>
      </c>
      <c r="O254" s="13">
        <v>0.95</v>
      </c>
      <c r="P254" s="13">
        <v>0.89</v>
      </c>
      <c r="Q254" s="13">
        <v>0.93600000000000005</v>
      </c>
      <c r="R254" s="13">
        <v>0.96299999999999997</v>
      </c>
      <c r="S254" s="13">
        <v>0.95</v>
      </c>
      <c r="T254" s="13">
        <v>0.95</v>
      </c>
      <c r="U254" s="13">
        <v>0.9</v>
      </c>
    </row>
    <row r="255" spans="1:21" x14ac:dyDescent="0.3">
      <c r="A255" s="36">
        <v>14040140000</v>
      </c>
      <c r="B255" s="36" t="s">
        <v>76</v>
      </c>
      <c r="C255" t="s">
        <v>26</v>
      </c>
      <c r="E255" s="13">
        <v>5</v>
      </c>
      <c r="F255" s="13">
        <v>4</v>
      </c>
      <c r="G255" s="13">
        <v>3</v>
      </c>
      <c r="H255" s="13">
        <v>5</v>
      </c>
      <c r="I255" s="13">
        <v>5</v>
      </c>
      <c r="J255" s="13">
        <v>7</v>
      </c>
      <c r="K255" s="13">
        <v>8</v>
      </c>
      <c r="L255" s="13">
        <v>8</v>
      </c>
      <c r="M255" s="13">
        <v>8</v>
      </c>
      <c r="N255" s="13">
        <v>8</v>
      </c>
      <c r="O255" s="13">
        <v>7</v>
      </c>
      <c r="P255" s="13">
        <v>5</v>
      </c>
      <c r="Q255" s="13">
        <v>4</v>
      </c>
      <c r="R255" s="13">
        <v>2</v>
      </c>
      <c r="S255" s="13">
        <v>1</v>
      </c>
      <c r="T255" s="13">
        <v>2</v>
      </c>
      <c r="U255" s="13">
        <v>3</v>
      </c>
    </row>
    <row r="256" spans="1:21" x14ac:dyDescent="0.3">
      <c r="A256" s="36"/>
      <c r="B256" s="36"/>
      <c r="C256" t="s">
        <v>27</v>
      </c>
      <c r="D256" s="13">
        <v>8</v>
      </c>
      <c r="E256" s="13">
        <v>1</v>
      </c>
      <c r="H256" s="13">
        <v>2</v>
      </c>
      <c r="I256" s="13">
        <v>2</v>
      </c>
      <c r="J256" s="13">
        <v>2</v>
      </c>
      <c r="K256" s="13">
        <v>1</v>
      </c>
    </row>
    <row r="257" spans="1:21" x14ac:dyDescent="0.3">
      <c r="A257" s="36"/>
      <c r="B257" s="36"/>
      <c r="C257" t="s">
        <v>28</v>
      </c>
      <c r="D257" s="13">
        <v>8</v>
      </c>
      <c r="O257" s="13">
        <v>1</v>
      </c>
      <c r="P257" s="13">
        <v>2</v>
      </c>
      <c r="Q257" s="13">
        <v>2</v>
      </c>
      <c r="R257" s="13">
        <v>2</v>
      </c>
      <c r="S257" s="13">
        <v>1</v>
      </c>
    </row>
    <row r="258" spans="1:21" x14ac:dyDescent="0.3">
      <c r="A258" s="36"/>
      <c r="B258" s="36"/>
      <c r="C258" t="s">
        <v>29</v>
      </c>
      <c r="D258" s="13">
        <v>18500</v>
      </c>
      <c r="O258" s="13">
        <v>18000</v>
      </c>
      <c r="P258" s="13">
        <v>17500</v>
      </c>
      <c r="Q258" s="13">
        <v>18500</v>
      </c>
      <c r="R258" s="13">
        <v>20000</v>
      </c>
      <c r="S258" s="13">
        <v>18000</v>
      </c>
    </row>
    <row r="259" spans="1:21" x14ac:dyDescent="0.3">
      <c r="A259" s="36"/>
      <c r="B259" s="36"/>
      <c r="C259" t="s">
        <v>30</v>
      </c>
      <c r="D259" s="13">
        <v>148</v>
      </c>
      <c r="O259" s="13">
        <v>18</v>
      </c>
      <c r="P259" s="13">
        <v>35</v>
      </c>
      <c r="Q259" s="13">
        <v>37</v>
      </c>
      <c r="R259" s="13">
        <v>40</v>
      </c>
      <c r="S259" s="13">
        <v>18</v>
      </c>
    </row>
    <row r="260" spans="1:21" x14ac:dyDescent="0.3">
      <c r="A260" s="36"/>
      <c r="B260" s="36"/>
      <c r="C260" t="s">
        <v>31</v>
      </c>
      <c r="D260" s="13">
        <v>1</v>
      </c>
      <c r="O260" s="13">
        <v>1</v>
      </c>
      <c r="P260" s="13">
        <v>1</v>
      </c>
      <c r="Q260" s="13">
        <v>1</v>
      </c>
      <c r="R260" s="13">
        <v>1</v>
      </c>
      <c r="S260" s="13">
        <v>1</v>
      </c>
    </row>
    <row r="261" spans="1:21" x14ac:dyDescent="0.3">
      <c r="A261" s="36">
        <v>14030220000</v>
      </c>
      <c r="B261" s="36" t="s">
        <v>77</v>
      </c>
      <c r="C261" t="s">
        <v>26</v>
      </c>
      <c r="E261" s="13">
        <v>7</v>
      </c>
      <c r="F261" s="13">
        <v>5</v>
      </c>
      <c r="G261" s="13">
        <v>6</v>
      </c>
      <c r="H261" s="13">
        <v>8</v>
      </c>
      <c r="I261" s="13">
        <v>12</v>
      </c>
      <c r="J261" s="13">
        <v>14</v>
      </c>
      <c r="K261" s="13">
        <v>14</v>
      </c>
      <c r="L261" s="13">
        <v>14</v>
      </c>
      <c r="M261" s="13">
        <v>10</v>
      </c>
      <c r="N261" s="13">
        <v>10</v>
      </c>
      <c r="O261" s="13">
        <v>5</v>
      </c>
      <c r="P261" s="13">
        <v>3</v>
      </c>
      <c r="Q261" s="13">
        <v>2</v>
      </c>
      <c r="R261" s="13">
        <v>2</v>
      </c>
      <c r="S261" s="13">
        <v>6</v>
      </c>
      <c r="T261" s="13">
        <v>12</v>
      </c>
      <c r="U261" s="13">
        <v>17</v>
      </c>
    </row>
    <row r="262" spans="1:21" x14ac:dyDescent="0.3">
      <c r="A262" s="36"/>
      <c r="B262" s="36"/>
      <c r="C262" t="s">
        <v>27</v>
      </c>
      <c r="D262" s="13">
        <v>17</v>
      </c>
      <c r="E262" s="13">
        <v>1</v>
      </c>
      <c r="G262" s="13">
        <v>3</v>
      </c>
      <c r="H262" s="13">
        <v>4</v>
      </c>
      <c r="I262" s="13">
        <v>4</v>
      </c>
      <c r="J262" s="13">
        <v>2</v>
      </c>
      <c r="K262" s="13">
        <v>1</v>
      </c>
      <c r="O262" s="13">
        <v>2</v>
      </c>
    </row>
    <row r="263" spans="1:21" x14ac:dyDescent="0.3">
      <c r="A263" s="36"/>
      <c r="B263" s="36"/>
      <c r="C263" t="s">
        <v>28</v>
      </c>
      <c r="D263" s="13">
        <v>15</v>
      </c>
      <c r="K263" s="13">
        <v>1</v>
      </c>
      <c r="M263" s="13">
        <v>4</v>
      </c>
      <c r="O263" s="13">
        <v>7</v>
      </c>
      <c r="P263" s="13">
        <v>2</v>
      </c>
      <c r="Q263" s="13">
        <v>1</v>
      </c>
    </row>
    <row r="264" spans="1:21" x14ac:dyDescent="0.3">
      <c r="A264" s="36"/>
      <c r="B264" s="36"/>
      <c r="C264" t="s">
        <v>29</v>
      </c>
      <c r="D264" s="13">
        <v>18933.332999999999</v>
      </c>
      <c r="K264" s="13">
        <v>18000</v>
      </c>
      <c r="M264" s="13">
        <v>19500</v>
      </c>
      <c r="O264" s="13">
        <v>19285.714</v>
      </c>
      <c r="P264" s="13">
        <v>17500</v>
      </c>
      <c r="Q264" s="13">
        <v>18000</v>
      </c>
    </row>
    <row r="265" spans="1:21" x14ac:dyDescent="0.3">
      <c r="A265" s="36"/>
      <c r="B265" s="36"/>
      <c r="C265" t="s">
        <v>30</v>
      </c>
      <c r="D265" s="13">
        <v>284</v>
      </c>
      <c r="K265" s="13">
        <v>18</v>
      </c>
      <c r="M265" s="13">
        <v>78</v>
      </c>
      <c r="O265" s="13">
        <v>135</v>
      </c>
      <c r="P265" s="13">
        <v>35</v>
      </c>
      <c r="Q265" s="13">
        <v>18</v>
      </c>
    </row>
    <row r="266" spans="1:21" x14ac:dyDescent="0.3">
      <c r="A266" s="36"/>
      <c r="B266" s="36"/>
      <c r="C266" t="s">
        <v>31</v>
      </c>
      <c r="D266" s="13">
        <v>0.55500000000000005</v>
      </c>
      <c r="K266" s="13">
        <v>0.5</v>
      </c>
      <c r="M266" s="13">
        <v>0.45</v>
      </c>
      <c r="O266" s="13">
        <v>0.52</v>
      </c>
      <c r="P266" s="13">
        <v>0.8</v>
      </c>
      <c r="Q266" s="13">
        <v>0.85</v>
      </c>
    </row>
    <row r="267" spans="1:21" x14ac:dyDescent="0.3">
      <c r="A267" s="36">
        <v>14030230000</v>
      </c>
      <c r="B267" s="36" t="s">
        <v>78</v>
      </c>
      <c r="C267" t="s">
        <v>26</v>
      </c>
      <c r="F267" s="13">
        <v>3</v>
      </c>
      <c r="G267" s="13">
        <v>8</v>
      </c>
      <c r="H267" s="13">
        <v>12</v>
      </c>
      <c r="I267" s="13">
        <v>17</v>
      </c>
      <c r="J267" s="13">
        <v>21</v>
      </c>
      <c r="K267" s="13">
        <v>21</v>
      </c>
      <c r="L267" s="13">
        <v>19</v>
      </c>
      <c r="M267" s="13">
        <v>14</v>
      </c>
      <c r="N267" s="13">
        <v>9</v>
      </c>
      <c r="O267" s="13">
        <v>6</v>
      </c>
      <c r="P267" s="13">
        <v>3</v>
      </c>
      <c r="R267" s="13">
        <v>3</v>
      </c>
      <c r="S267" s="13">
        <v>14</v>
      </c>
      <c r="T267" s="13">
        <v>25</v>
      </c>
      <c r="U267" s="13">
        <v>28</v>
      </c>
    </row>
    <row r="268" spans="1:21" x14ac:dyDescent="0.3">
      <c r="A268" s="36"/>
      <c r="B268" s="36"/>
      <c r="C268" t="s">
        <v>27</v>
      </c>
      <c r="D268" s="13">
        <v>22</v>
      </c>
      <c r="F268" s="13">
        <v>3</v>
      </c>
      <c r="G268" s="13">
        <v>5</v>
      </c>
      <c r="H268" s="13">
        <v>4</v>
      </c>
      <c r="I268" s="13">
        <v>5</v>
      </c>
      <c r="J268" s="13">
        <v>4</v>
      </c>
      <c r="K268" s="13">
        <v>1</v>
      </c>
    </row>
    <row r="269" spans="1:21" x14ac:dyDescent="0.3">
      <c r="A269" s="36"/>
      <c r="B269" s="36"/>
      <c r="C269" t="s">
        <v>28</v>
      </c>
      <c r="D269" s="13">
        <v>22</v>
      </c>
      <c r="K269" s="13">
        <v>1</v>
      </c>
      <c r="L269" s="13">
        <v>2</v>
      </c>
      <c r="M269" s="13">
        <v>5</v>
      </c>
      <c r="N269" s="13">
        <v>5</v>
      </c>
      <c r="O269" s="13">
        <v>3</v>
      </c>
      <c r="P269" s="13">
        <v>3</v>
      </c>
      <c r="Q269" s="13">
        <v>3</v>
      </c>
    </row>
    <row r="270" spans="1:21" x14ac:dyDescent="0.3">
      <c r="A270" s="36"/>
      <c r="B270" s="36"/>
      <c r="C270" t="s">
        <v>29</v>
      </c>
      <c r="D270" s="13">
        <v>36454.544999999998</v>
      </c>
      <c r="K270" s="13">
        <v>35000</v>
      </c>
      <c r="L270" s="13">
        <v>37500</v>
      </c>
      <c r="M270" s="13">
        <v>34800</v>
      </c>
      <c r="N270" s="13">
        <v>37000</v>
      </c>
      <c r="O270" s="13">
        <v>38333.332999999999</v>
      </c>
      <c r="P270" s="13">
        <v>36333.332999999999</v>
      </c>
      <c r="Q270" s="13">
        <v>36333.332999999999</v>
      </c>
    </row>
    <row r="271" spans="1:21" x14ac:dyDescent="0.3">
      <c r="A271" s="36"/>
      <c r="B271" s="36"/>
      <c r="C271" t="s">
        <v>30</v>
      </c>
      <c r="D271" s="13">
        <v>802</v>
      </c>
      <c r="K271" s="13">
        <v>35</v>
      </c>
      <c r="L271" s="13">
        <v>75</v>
      </c>
      <c r="M271" s="13">
        <v>174</v>
      </c>
      <c r="N271" s="13">
        <v>185</v>
      </c>
      <c r="O271" s="13">
        <v>115</v>
      </c>
      <c r="P271" s="13">
        <v>109</v>
      </c>
      <c r="Q271" s="13">
        <v>109</v>
      </c>
    </row>
    <row r="272" spans="1:21" x14ac:dyDescent="0.3">
      <c r="A272" s="36"/>
      <c r="B272" s="36"/>
      <c r="C272" t="s">
        <v>31</v>
      </c>
      <c r="D272" s="13">
        <v>0.79700000000000004</v>
      </c>
      <c r="K272" s="13">
        <v>0.7</v>
      </c>
      <c r="L272" s="13">
        <v>0.8</v>
      </c>
      <c r="M272" s="13">
        <v>0.75</v>
      </c>
      <c r="N272" s="13">
        <v>0.8</v>
      </c>
      <c r="O272" s="13">
        <v>0.8</v>
      </c>
      <c r="P272" s="13">
        <v>0.81599999999999995</v>
      </c>
      <c r="Q272" s="13">
        <v>0.87</v>
      </c>
    </row>
  </sheetData>
  <mergeCells count="97">
    <mergeCell ref="B267:B272"/>
    <mergeCell ref="A267:A272"/>
    <mergeCell ref="B250:B254"/>
    <mergeCell ref="A250:A254"/>
    <mergeCell ref="B255:B260"/>
    <mergeCell ref="A255:A260"/>
    <mergeCell ref="B261:B266"/>
    <mergeCell ref="A261:A266"/>
    <mergeCell ref="B234:B238"/>
    <mergeCell ref="A234:A238"/>
    <mergeCell ref="B239:B244"/>
    <mergeCell ref="A239:A244"/>
    <mergeCell ref="B245:B249"/>
    <mergeCell ref="A245:A249"/>
    <mergeCell ref="B217:B221"/>
    <mergeCell ref="A217:A221"/>
    <mergeCell ref="B222:B227"/>
    <mergeCell ref="A222:A227"/>
    <mergeCell ref="B228:B233"/>
    <mergeCell ref="A228:A233"/>
    <mergeCell ref="B200:B205"/>
    <mergeCell ref="A200:A205"/>
    <mergeCell ref="A206:A211"/>
    <mergeCell ref="B206:B211"/>
    <mergeCell ref="B212:B216"/>
    <mergeCell ref="A212:A216"/>
    <mergeCell ref="B184:B188"/>
    <mergeCell ref="A184:A188"/>
    <mergeCell ref="B189:B193"/>
    <mergeCell ref="A189:A193"/>
    <mergeCell ref="B194:B198"/>
    <mergeCell ref="A194:A198"/>
    <mergeCell ref="B168:B173"/>
    <mergeCell ref="A168:A173"/>
    <mergeCell ref="B174:B178"/>
    <mergeCell ref="A174:A178"/>
    <mergeCell ref="B179:B183"/>
    <mergeCell ref="A179:A183"/>
    <mergeCell ref="A150:A155"/>
    <mergeCell ref="B150:B155"/>
    <mergeCell ref="B156:B161"/>
    <mergeCell ref="A156:A161"/>
    <mergeCell ref="B162:B167"/>
    <mergeCell ref="A162:A167"/>
    <mergeCell ref="A135:A139"/>
    <mergeCell ref="B135:B139"/>
    <mergeCell ref="A140:A144"/>
    <mergeCell ref="B140:B144"/>
    <mergeCell ref="A145:A149"/>
    <mergeCell ref="B145:B149"/>
    <mergeCell ref="B118:B122"/>
    <mergeCell ref="A118:A122"/>
    <mergeCell ref="A123:A128"/>
    <mergeCell ref="B123:B128"/>
    <mergeCell ref="A129:A134"/>
    <mergeCell ref="B129:B134"/>
    <mergeCell ref="B100:B105"/>
    <mergeCell ref="A100:A105"/>
    <mergeCell ref="B106:B111"/>
    <mergeCell ref="A106:A111"/>
    <mergeCell ref="B112:B117"/>
    <mergeCell ref="A112:A117"/>
    <mergeCell ref="B82:B87"/>
    <mergeCell ref="A82:A87"/>
    <mergeCell ref="B88:B93"/>
    <mergeCell ref="A88:A93"/>
    <mergeCell ref="B94:B99"/>
    <mergeCell ref="A94:A99"/>
    <mergeCell ref="B65:B70"/>
    <mergeCell ref="A65:A70"/>
    <mergeCell ref="B71:B76"/>
    <mergeCell ref="A71:A76"/>
    <mergeCell ref="B77:B81"/>
    <mergeCell ref="A77:A81"/>
    <mergeCell ref="A47:A52"/>
    <mergeCell ref="B47:B52"/>
    <mergeCell ref="B53:B58"/>
    <mergeCell ref="A53:A58"/>
    <mergeCell ref="B59:B64"/>
    <mergeCell ref="A59:A64"/>
    <mergeCell ref="A31:A35"/>
    <mergeCell ref="B31:B35"/>
    <mergeCell ref="A36:A41"/>
    <mergeCell ref="B36:B41"/>
    <mergeCell ref="A42:A46"/>
    <mergeCell ref="B42:B46"/>
    <mergeCell ref="A12:A17"/>
    <mergeCell ref="B12:B17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2019-04-23T20:43:18Z</dcterms:created>
  <dcterms:modified xsi:type="dcterms:W3CDTF">2023-05-05T15:32:08Z</dcterms:modified>
</cp:coreProperties>
</file>