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<sst xmlns="http://schemas.openxmlformats.org/spreadsheetml/2006/main" count="157" uniqueCount="51">
  <si>
    <t xml:space="preserve">FECHA : </t>
  </si>
  <si>
    <t>DEPARTAMENTO</t>
  </si>
  <si>
    <t xml:space="preserve">PROVINCIA </t>
  </si>
  <si>
    <t>ANCASH</t>
  </si>
  <si>
    <t>OCROS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</si>
  <si>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</si>
  <si>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</si>
  <si>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</si>
  <si>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</si>
  <si>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</si>
  <si>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</si>
  <si>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</si>
  <si>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</si>
  <si>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</si>
  <si>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</si>
  <si>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</si>
  <si>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</si>
  <si>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</si>
  <si>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</si>
  <si>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</si>
  <si>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</si>
  <si>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</si>
  <si>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</si>
  <si>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</si>
  <si>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</si>
  <si>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</si>
  <si>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</si>
  <si>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</si>
  <si>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</si>
  <si>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</si>
  <si>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</si>
  <si>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</si>
  <si>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</si>
  <si>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CAMOTE</t>
  </si>
  <si>
    <t>CEBADA GRANO</t>
  </si>
  <si>
    <t>CHIRIMOYO</t>
  </si>
  <si>
    <t>FRIJOL GRANO SECO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</si>
  <si>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</si>
  <si>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</si>
  <si>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</si>
  <si>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</si>
  <si>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</si>
  <si>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</si>
  <si>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</si>
  <si>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PALTO</t>
  </si>
  <si>
    <t>PAPA (agrupa mejoradas y nativas)</t>
  </si>
  <si>
    <t>PAPRIKA</t>
  </si>
  <si>
    <t>PERAL</t>
  </si>
  <si>
    <t>TRIGO BLANDO</t>
  </si>
  <si>
    <t>YUCA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</si>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</sst>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"/>
  <sheetViews>
    <sheetView tabSelected="1" topLeftCell="A103" workbookViewId="0">
      <selection activeCell="A113" sqref="A113:A118"/>
    </sheetView>
  </sheetViews>
  <sheetFormatPr baseColWidth="10" defaultRowHeight="14.4" x14ac:dyDescent="0.3"/>
  <cols>
    <col min="1" max="1" width="15.88671875" bestFit="1" customWidth="1"/>
    <col min="2" max="2" width="32.109375" bestFit="1" customWidth="1"/>
    <col min="3" max="3" width="20.88671875" bestFit="1" customWidth="1"/>
    <col min="4" max="4" width="11.44140625" style="13"/>
    <col min="5" max="10" width="8.109375" style="13" bestFit="1" customWidth="1"/>
    <col min="11" max="20" width="9.109375" style="13" bestFit="1" customWidth="1"/>
    <col min="21" max="21" width="8.109375" style="13" bestFit="1" customWidth="1"/>
  </cols>
  <sheetData>
    <row r="1" spans="1:21" ht="15" x14ac:dyDescent="0.25">
      <c r="A1" t="s">
        <v>0</v>
      </c>
      <c r="B1" s="1">
        <f ca="1">NOW()</f>
        <v>45051.442569675928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50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1171</v>
      </c>
      <c r="F12" s="13">
        <v>1171</v>
      </c>
      <c r="G12" s="13">
        <v>1171</v>
      </c>
      <c r="H12" s="13">
        <v>1171</v>
      </c>
      <c r="I12" s="13">
        <v>1171</v>
      </c>
      <c r="J12" s="13">
        <v>1171</v>
      </c>
      <c r="K12" s="13">
        <v>1171</v>
      </c>
      <c r="L12" s="13">
        <v>1171</v>
      </c>
      <c r="M12" s="13">
        <v>1171</v>
      </c>
      <c r="N12" s="13">
        <v>1171</v>
      </c>
      <c r="O12" s="13">
        <v>1171</v>
      </c>
      <c r="P12" s="13">
        <v>1171</v>
      </c>
      <c r="Q12" s="13">
        <v>1171</v>
      </c>
      <c r="R12" s="13">
        <v>1171</v>
      </c>
      <c r="S12" s="13">
        <v>1171</v>
      </c>
      <c r="T12" s="13">
        <v>1171</v>
      </c>
      <c r="U12" s="13">
        <v>1191</v>
      </c>
    </row>
    <row r="13" spans="1:21" x14ac:dyDescent="0.3">
      <c r="A13" s="35"/>
      <c r="B13" s="35"/>
      <c r="C13" t="s">
        <v>27</v>
      </c>
      <c r="D13" s="13">
        <v>1171</v>
      </c>
    </row>
    <row r="14" spans="1:21" x14ac:dyDescent="0.3">
      <c r="A14" s="35"/>
      <c r="B14" s="35"/>
      <c r="C14" t="s">
        <v>28</v>
      </c>
      <c r="D14" s="13">
        <v>24740.392</v>
      </c>
    </row>
    <row r="15" spans="1:21" x14ac:dyDescent="0.3">
      <c r="A15" s="35"/>
      <c r="B15" s="35"/>
      <c r="C15" t="s">
        <v>29</v>
      </c>
      <c r="D15" s="13">
        <v>28971</v>
      </c>
      <c r="J15" s="13">
        <v>2583</v>
      </c>
      <c r="K15" s="13">
        <v>2680</v>
      </c>
      <c r="L15" s="13">
        <v>2752</v>
      </c>
      <c r="M15" s="13">
        <v>2767</v>
      </c>
      <c r="N15" s="13">
        <v>2652</v>
      </c>
      <c r="O15" s="13">
        <v>2481</v>
      </c>
      <c r="P15" s="13">
        <v>2365</v>
      </c>
      <c r="Q15" s="13">
        <v>2215</v>
      </c>
      <c r="R15" s="13">
        <v>2145</v>
      </c>
      <c r="S15" s="13">
        <v>2079</v>
      </c>
      <c r="T15" s="13">
        <v>2088</v>
      </c>
      <c r="U15" s="13">
        <v>2164</v>
      </c>
    </row>
    <row r="16" spans="1:21" x14ac:dyDescent="0.3">
      <c r="A16" s="35"/>
      <c r="B16" s="35"/>
      <c r="C16" t="s">
        <v>30</v>
      </c>
      <c r="D16" s="13">
        <v>0.24399999999999999</v>
      </c>
      <c r="J16" s="13">
        <v>0.22600000000000001</v>
      </c>
      <c r="K16" s="13">
        <v>0.22800000000000001</v>
      </c>
      <c r="L16" s="13">
        <v>0.23499999999999999</v>
      </c>
      <c r="M16" s="13">
        <v>0.23699999999999999</v>
      </c>
      <c r="N16" s="13">
        <v>0.24299999999999999</v>
      </c>
      <c r="O16" s="13">
        <v>0.24199999999999999</v>
      </c>
      <c r="P16" s="13">
        <v>0.24199999999999999</v>
      </c>
      <c r="Q16" s="13">
        <v>0.251</v>
      </c>
      <c r="R16" s="13">
        <v>0.252</v>
      </c>
      <c r="S16" s="13">
        <v>0.26</v>
      </c>
      <c r="T16" s="13">
        <v>0.26</v>
      </c>
      <c r="U16" s="13">
        <v>0.26100000000000001</v>
      </c>
    </row>
    <row r="17" spans="1:18" x14ac:dyDescent="0.3">
      <c r="A17" s="35">
        <v>14060010000</v>
      </c>
      <c r="B17" s="35" t="s">
        <v>31</v>
      </c>
      <c r="C17" t="s">
        <v>26</v>
      </c>
      <c r="J17" s="13">
        <v>5</v>
      </c>
      <c r="K17" s="13">
        <v>6</v>
      </c>
      <c r="L17" s="13">
        <v>6</v>
      </c>
      <c r="M17" s="13">
        <v>6</v>
      </c>
      <c r="N17" s="13">
        <v>6</v>
      </c>
      <c r="O17" s="13">
        <v>6</v>
      </c>
      <c r="P17" s="13">
        <v>6</v>
      </c>
      <c r="Q17" s="13">
        <v>1</v>
      </c>
    </row>
    <row r="18" spans="1:18" x14ac:dyDescent="0.3">
      <c r="A18" s="35"/>
      <c r="B18" s="35"/>
      <c r="C18" t="s">
        <v>32</v>
      </c>
      <c r="D18" s="13">
        <v>6</v>
      </c>
      <c r="J18" s="13">
        <v>5</v>
      </c>
      <c r="K18" s="13">
        <v>1</v>
      </c>
    </row>
    <row r="19" spans="1:18" x14ac:dyDescent="0.3">
      <c r="A19" s="35"/>
      <c r="B19" s="35"/>
      <c r="C19" t="s">
        <v>27</v>
      </c>
      <c r="D19" s="13">
        <v>6</v>
      </c>
      <c r="Q19" s="13">
        <v>5</v>
      </c>
      <c r="R19" s="13">
        <v>1</v>
      </c>
    </row>
    <row r="20" spans="1:18" x14ac:dyDescent="0.3">
      <c r="A20" s="35"/>
      <c r="B20" s="35"/>
      <c r="C20" t="s">
        <v>28</v>
      </c>
      <c r="D20" s="13">
        <v>1000</v>
      </c>
      <c r="Q20" s="13">
        <v>1000</v>
      </c>
      <c r="R20" s="13">
        <v>1000</v>
      </c>
    </row>
    <row r="21" spans="1:18" x14ac:dyDescent="0.3">
      <c r="A21" s="35"/>
      <c r="B21" s="35"/>
      <c r="C21" t="s">
        <v>29</v>
      </c>
      <c r="D21" s="13">
        <v>6</v>
      </c>
      <c r="Q21" s="13">
        <v>5</v>
      </c>
      <c r="R21" s="13">
        <v>1</v>
      </c>
    </row>
    <row r="22" spans="1:18" x14ac:dyDescent="0.3">
      <c r="A22" s="35"/>
      <c r="B22" s="35"/>
      <c r="C22" t="s">
        <v>30</v>
      </c>
      <c r="D22" s="13">
        <v>2.5169999999999999</v>
      </c>
      <c r="Q22" s="13">
        <v>2.5</v>
      </c>
      <c r="R22" s="13">
        <v>2.6</v>
      </c>
    </row>
    <row r="23" spans="1:18" x14ac:dyDescent="0.3">
      <c r="A23" s="35">
        <v>14040030000</v>
      </c>
      <c r="B23" s="35" t="s">
        <v>33</v>
      </c>
      <c r="C23" t="s">
        <v>26</v>
      </c>
      <c r="E23" s="13">
        <v>6</v>
      </c>
      <c r="F23" s="13">
        <v>3</v>
      </c>
      <c r="H23" s="13">
        <v>3</v>
      </c>
      <c r="I23" s="13">
        <v>7</v>
      </c>
      <c r="J23" s="13">
        <v>9</v>
      </c>
      <c r="K23" s="13">
        <v>9</v>
      </c>
      <c r="L23" s="13">
        <v>9</v>
      </c>
      <c r="M23" s="13">
        <v>9</v>
      </c>
      <c r="N23" s="13">
        <v>9</v>
      </c>
      <c r="O23" s="13">
        <v>6</v>
      </c>
      <c r="P23" s="13">
        <v>2</v>
      </c>
    </row>
    <row r="24" spans="1:18" x14ac:dyDescent="0.3">
      <c r="A24" s="35"/>
      <c r="B24" s="35"/>
      <c r="C24" t="s">
        <v>32</v>
      </c>
      <c r="D24" s="13">
        <v>9</v>
      </c>
      <c r="H24" s="13">
        <v>3</v>
      </c>
      <c r="I24" s="13">
        <v>4</v>
      </c>
      <c r="J24" s="13">
        <v>2</v>
      </c>
    </row>
    <row r="25" spans="1:18" x14ac:dyDescent="0.3">
      <c r="A25" s="35"/>
      <c r="B25" s="35"/>
      <c r="C25" t="s">
        <v>27</v>
      </c>
      <c r="D25" s="13">
        <v>9</v>
      </c>
      <c r="O25" s="13">
        <v>3</v>
      </c>
      <c r="P25" s="13">
        <v>4</v>
      </c>
      <c r="Q25" s="13">
        <v>2</v>
      </c>
    </row>
    <row r="26" spans="1:18" x14ac:dyDescent="0.3">
      <c r="A26" s="35"/>
      <c r="B26" s="35"/>
      <c r="C26" t="s">
        <v>28</v>
      </c>
      <c r="D26" s="13">
        <v>16666.666000000001</v>
      </c>
      <c r="O26" s="13">
        <v>15000</v>
      </c>
      <c r="P26" s="13">
        <v>17500</v>
      </c>
      <c r="Q26" s="13">
        <v>17500</v>
      </c>
    </row>
    <row r="27" spans="1:18" x14ac:dyDescent="0.3">
      <c r="A27" s="35"/>
      <c r="B27" s="35"/>
      <c r="C27" t="s">
        <v>29</v>
      </c>
      <c r="D27" s="13">
        <v>150</v>
      </c>
      <c r="O27" s="13">
        <v>45</v>
      </c>
      <c r="P27" s="13">
        <v>70</v>
      </c>
      <c r="Q27" s="13">
        <v>35</v>
      </c>
    </row>
    <row r="28" spans="1:18" x14ac:dyDescent="0.3">
      <c r="A28" s="35"/>
      <c r="B28" s="35"/>
      <c r="C28" t="s">
        <v>30</v>
      </c>
      <c r="D28" s="13">
        <v>1</v>
      </c>
      <c r="O28" s="13">
        <v>1</v>
      </c>
      <c r="P28" s="13">
        <v>1</v>
      </c>
      <c r="Q28" s="13">
        <v>1</v>
      </c>
    </row>
    <row r="29" spans="1:18" x14ac:dyDescent="0.3">
      <c r="A29" s="35">
        <v>14010050000</v>
      </c>
      <c r="B29" s="35" t="s">
        <v>34</v>
      </c>
      <c r="C29" t="s">
        <v>26</v>
      </c>
      <c r="J29" s="13">
        <v>25</v>
      </c>
      <c r="K29" s="13">
        <v>42</v>
      </c>
      <c r="L29" s="13">
        <v>42</v>
      </c>
      <c r="M29" s="13">
        <v>42</v>
      </c>
      <c r="N29" s="13">
        <v>42</v>
      </c>
      <c r="O29" s="13">
        <v>42</v>
      </c>
      <c r="P29" s="13">
        <v>40</v>
      </c>
      <c r="Q29" s="13">
        <v>13</v>
      </c>
    </row>
    <row r="30" spans="1:18" x14ac:dyDescent="0.3">
      <c r="A30" s="35"/>
      <c r="B30" s="35"/>
      <c r="C30" t="s">
        <v>32</v>
      </c>
      <c r="D30" s="13">
        <v>42</v>
      </c>
      <c r="J30" s="13">
        <v>25</v>
      </c>
      <c r="K30" s="13">
        <v>17</v>
      </c>
    </row>
    <row r="31" spans="1:18" x14ac:dyDescent="0.3">
      <c r="A31" s="35"/>
      <c r="B31" s="35"/>
      <c r="C31" t="s">
        <v>27</v>
      </c>
      <c r="D31" s="13">
        <v>42</v>
      </c>
      <c r="P31" s="13">
        <v>2</v>
      </c>
      <c r="Q31" s="13">
        <v>27</v>
      </c>
      <c r="R31" s="13">
        <v>13</v>
      </c>
    </row>
    <row r="32" spans="1:18" x14ac:dyDescent="0.3">
      <c r="A32" s="35"/>
      <c r="B32" s="35"/>
      <c r="C32" t="s">
        <v>28</v>
      </c>
      <c r="D32" s="13">
        <v>1000</v>
      </c>
      <c r="P32" s="13">
        <v>1000</v>
      </c>
      <c r="Q32" s="13">
        <v>1000</v>
      </c>
      <c r="R32" s="13">
        <v>1000</v>
      </c>
    </row>
    <row r="33" spans="1:21" x14ac:dyDescent="0.3">
      <c r="A33" s="35"/>
      <c r="B33" s="35"/>
      <c r="C33" t="s">
        <v>29</v>
      </c>
      <c r="D33" s="13">
        <v>42</v>
      </c>
      <c r="P33" s="13">
        <v>2</v>
      </c>
      <c r="Q33" s="13">
        <v>27</v>
      </c>
      <c r="R33" s="13">
        <v>13</v>
      </c>
    </row>
    <row r="34" spans="1:21" x14ac:dyDescent="0.3">
      <c r="A34" s="35"/>
      <c r="B34" s="35"/>
      <c r="C34" t="s">
        <v>30</v>
      </c>
      <c r="D34" s="13">
        <v>1.774</v>
      </c>
      <c r="P34" s="13">
        <v>1.8</v>
      </c>
      <c r="Q34" s="13">
        <v>1.754</v>
      </c>
      <c r="R34" s="13">
        <v>1.8109999999999999</v>
      </c>
    </row>
    <row r="35" spans="1:21" x14ac:dyDescent="0.3">
      <c r="A35" s="35">
        <v>13010080000</v>
      </c>
      <c r="B35" s="35" t="s">
        <v>35</v>
      </c>
      <c r="C35" t="s">
        <v>26</v>
      </c>
      <c r="E35" s="13">
        <v>8</v>
      </c>
      <c r="F35" s="13">
        <v>8</v>
      </c>
      <c r="G35" s="13">
        <v>8</v>
      </c>
      <c r="H35" s="13">
        <v>8</v>
      </c>
      <c r="I35" s="13">
        <v>8</v>
      </c>
      <c r="J35" s="13">
        <v>8</v>
      </c>
      <c r="K35" s="13">
        <v>8</v>
      </c>
      <c r="L35" s="13">
        <v>8</v>
      </c>
      <c r="M35" s="13">
        <v>8</v>
      </c>
      <c r="N35" s="13">
        <v>8</v>
      </c>
      <c r="O35" s="13">
        <v>8</v>
      </c>
      <c r="P35" s="13">
        <v>8</v>
      </c>
      <c r="Q35" s="13">
        <v>8</v>
      </c>
      <c r="R35" s="13">
        <v>8</v>
      </c>
      <c r="S35" s="13">
        <v>8</v>
      </c>
      <c r="T35" s="13">
        <v>8</v>
      </c>
      <c r="U35" s="13">
        <v>8</v>
      </c>
    </row>
    <row r="36" spans="1:21" x14ac:dyDescent="0.3">
      <c r="A36" s="35"/>
      <c r="B36" s="35"/>
      <c r="C36" t="s">
        <v>27</v>
      </c>
      <c r="D36" s="13">
        <v>8</v>
      </c>
      <c r="U36" s="13">
        <v>8</v>
      </c>
    </row>
    <row r="37" spans="1:21" x14ac:dyDescent="0.3">
      <c r="A37" s="35"/>
      <c r="B37" s="35"/>
      <c r="C37" t="s">
        <v>28</v>
      </c>
      <c r="D37" s="13">
        <v>7125</v>
      </c>
    </row>
    <row r="38" spans="1:21" x14ac:dyDescent="0.3">
      <c r="A38" s="35"/>
      <c r="B38" s="35"/>
      <c r="C38" t="s">
        <v>29</v>
      </c>
      <c r="D38" s="13">
        <v>57</v>
      </c>
      <c r="M38" s="13">
        <v>15</v>
      </c>
      <c r="N38" s="13">
        <v>16</v>
      </c>
      <c r="O38" s="13">
        <v>14</v>
      </c>
      <c r="P38" s="13">
        <v>12</v>
      </c>
    </row>
    <row r="39" spans="1:21" x14ac:dyDescent="0.3">
      <c r="A39" s="35"/>
      <c r="B39" s="35"/>
      <c r="C39" t="s">
        <v>30</v>
      </c>
      <c r="D39" s="13">
        <v>1.528</v>
      </c>
      <c r="M39" s="13">
        <v>1.5</v>
      </c>
      <c r="N39" s="13">
        <v>1.6</v>
      </c>
      <c r="O39" s="13">
        <v>1.5</v>
      </c>
      <c r="P39" s="13">
        <v>1.5</v>
      </c>
    </row>
    <row r="40" spans="1:21" x14ac:dyDescent="0.3">
      <c r="A40" s="35">
        <v>14060030000</v>
      </c>
      <c r="B40" s="35" t="s">
        <v>36</v>
      </c>
      <c r="C40" t="s">
        <v>26</v>
      </c>
      <c r="E40" s="13">
        <v>3</v>
      </c>
      <c r="H40" s="13">
        <v>9</v>
      </c>
      <c r="I40" s="13">
        <v>17</v>
      </c>
      <c r="J40" s="13">
        <v>28</v>
      </c>
      <c r="K40" s="13">
        <v>32</v>
      </c>
      <c r="L40" s="13">
        <v>32</v>
      </c>
      <c r="M40" s="13">
        <v>26</v>
      </c>
      <c r="N40" s="13">
        <v>19</v>
      </c>
      <c r="O40" s="13">
        <v>14</v>
      </c>
      <c r="P40" s="13">
        <v>12</v>
      </c>
    </row>
    <row r="41" spans="1:21" x14ac:dyDescent="0.3">
      <c r="A41" s="35"/>
      <c r="B41" s="35"/>
      <c r="C41" t="s">
        <v>32</v>
      </c>
      <c r="D41" s="13">
        <v>32</v>
      </c>
      <c r="H41" s="13">
        <v>9</v>
      </c>
      <c r="I41" s="13">
        <v>8</v>
      </c>
      <c r="J41" s="13">
        <v>11</v>
      </c>
      <c r="K41" s="13">
        <v>4</v>
      </c>
    </row>
    <row r="42" spans="1:21" x14ac:dyDescent="0.3">
      <c r="A42" s="35"/>
      <c r="B42" s="35"/>
      <c r="C42" t="s">
        <v>27</v>
      </c>
      <c r="D42" s="13">
        <v>32</v>
      </c>
      <c r="M42" s="13">
        <v>6</v>
      </c>
      <c r="N42" s="13">
        <v>7</v>
      </c>
      <c r="O42" s="13">
        <v>5</v>
      </c>
      <c r="P42" s="13">
        <v>2</v>
      </c>
      <c r="Q42" s="13">
        <v>12</v>
      </c>
    </row>
    <row r="43" spans="1:21" x14ac:dyDescent="0.3">
      <c r="A43" s="35"/>
      <c r="B43" s="35"/>
      <c r="C43" t="s">
        <v>28</v>
      </c>
      <c r="D43" s="13">
        <v>1281.25</v>
      </c>
      <c r="M43" s="13">
        <v>1333.3330000000001</v>
      </c>
      <c r="N43" s="13">
        <v>1357.1420000000001</v>
      </c>
      <c r="O43" s="13">
        <v>1200</v>
      </c>
      <c r="P43" s="13">
        <v>1250</v>
      </c>
      <c r="Q43" s="13">
        <v>1250</v>
      </c>
    </row>
    <row r="44" spans="1:21" x14ac:dyDescent="0.3">
      <c r="A44" s="35"/>
      <c r="B44" s="35"/>
      <c r="C44" t="s">
        <v>29</v>
      </c>
      <c r="D44" s="13">
        <v>41</v>
      </c>
      <c r="M44" s="13">
        <v>8</v>
      </c>
      <c r="N44" s="13">
        <v>9.5</v>
      </c>
      <c r="O44" s="13">
        <v>6</v>
      </c>
      <c r="P44" s="13">
        <v>2.5</v>
      </c>
      <c r="Q44" s="13">
        <v>15</v>
      </c>
    </row>
    <row r="45" spans="1:21" x14ac:dyDescent="0.3">
      <c r="A45" s="35"/>
      <c r="B45" s="35"/>
      <c r="C45" t="s">
        <v>30</v>
      </c>
      <c r="D45" s="13">
        <v>4.7160000000000002</v>
      </c>
      <c r="M45" s="13">
        <v>4.5</v>
      </c>
      <c r="N45" s="13">
        <v>4.5629999999999997</v>
      </c>
      <c r="O45" s="13">
        <v>4.8330000000000002</v>
      </c>
      <c r="P45" s="13">
        <v>4</v>
      </c>
      <c r="Q45" s="13">
        <v>5</v>
      </c>
    </row>
    <row r="46" spans="1:21" x14ac:dyDescent="0.3">
      <c r="A46" s="35">
        <v>13010130000</v>
      </c>
      <c r="B46" s="35" t="s">
        <v>37</v>
      </c>
      <c r="C46" t="s">
        <v>26</v>
      </c>
      <c r="E46" s="13">
        <v>15</v>
      </c>
      <c r="F46" s="13">
        <v>15</v>
      </c>
      <c r="G46" s="13">
        <v>15</v>
      </c>
      <c r="H46" s="13">
        <v>15</v>
      </c>
      <c r="I46" s="13">
        <v>15</v>
      </c>
      <c r="J46" s="13">
        <v>15</v>
      </c>
      <c r="K46" s="13">
        <v>15</v>
      </c>
      <c r="L46" s="13">
        <v>15</v>
      </c>
      <c r="M46" s="13">
        <v>15</v>
      </c>
      <c r="N46" s="13">
        <v>15</v>
      </c>
      <c r="O46" s="13">
        <v>15</v>
      </c>
      <c r="P46" s="13">
        <v>15</v>
      </c>
      <c r="Q46" s="13">
        <v>15</v>
      </c>
      <c r="R46" s="13">
        <v>15</v>
      </c>
      <c r="S46" s="13">
        <v>15</v>
      </c>
      <c r="T46" s="13">
        <v>15</v>
      </c>
      <c r="U46" s="13">
        <v>15</v>
      </c>
    </row>
    <row r="47" spans="1:21" x14ac:dyDescent="0.3">
      <c r="A47" s="35"/>
      <c r="B47" s="35"/>
      <c r="C47" t="s">
        <v>27</v>
      </c>
      <c r="D47" s="13">
        <v>15</v>
      </c>
    </row>
    <row r="48" spans="1:21" x14ac:dyDescent="0.3">
      <c r="A48" s="35"/>
      <c r="B48" s="35"/>
      <c r="C48" t="s">
        <v>28</v>
      </c>
      <c r="D48" s="13">
        <v>4600</v>
      </c>
    </row>
    <row r="49" spans="1:21" x14ac:dyDescent="0.3">
      <c r="A49" s="35"/>
      <c r="B49" s="35"/>
      <c r="C49" t="s">
        <v>29</v>
      </c>
      <c r="D49" s="13">
        <v>69</v>
      </c>
      <c r="J49" s="13">
        <v>16</v>
      </c>
      <c r="L49" s="13">
        <v>20</v>
      </c>
      <c r="M49" s="13">
        <v>15</v>
      </c>
      <c r="U49" s="13">
        <v>18</v>
      </c>
    </row>
    <row r="50" spans="1:21" x14ac:dyDescent="0.3">
      <c r="A50" s="35"/>
      <c r="B50" s="35"/>
      <c r="C50" t="s">
        <v>30</v>
      </c>
      <c r="D50" s="13">
        <v>1.825</v>
      </c>
      <c r="J50" s="13">
        <v>2</v>
      </c>
      <c r="L50" s="13">
        <v>1.8</v>
      </c>
      <c r="M50" s="13">
        <v>1.7</v>
      </c>
      <c r="U50" s="13">
        <v>1.8</v>
      </c>
    </row>
    <row r="51" spans="1:21" x14ac:dyDescent="0.3">
      <c r="A51" s="35">
        <v>14060050000</v>
      </c>
      <c r="B51" s="35" t="s">
        <v>38</v>
      </c>
      <c r="C51" t="s">
        <v>26</v>
      </c>
      <c r="E51" s="13">
        <v>1</v>
      </c>
      <c r="G51" s="13">
        <v>7</v>
      </c>
      <c r="H51" s="13">
        <v>7</v>
      </c>
      <c r="I51" s="13">
        <v>7</v>
      </c>
      <c r="J51" s="13">
        <v>30</v>
      </c>
      <c r="K51" s="13">
        <v>48</v>
      </c>
      <c r="L51" s="13">
        <v>48</v>
      </c>
      <c r="M51" s="13">
        <v>48</v>
      </c>
      <c r="N51" s="13">
        <v>41</v>
      </c>
      <c r="O51" s="13">
        <v>41</v>
      </c>
      <c r="P51" s="13">
        <v>39</v>
      </c>
      <c r="Q51" s="13">
        <v>15</v>
      </c>
    </row>
    <row r="52" spans="1:21" x14ac:dyDescent="0.3">
      <c r="A52" s="35"/>
      <c r="B52" s="35"/>
      <c r="C52" t="s">
        <v>32</v>
      </c>
      <c r="D52" s="13">
        <v>48</v>
      </c>
      <c r="G52" s="13">
        <v>7</v>
      </c>
      <c r="J52" s="13">
        <v>23</v>
      </c>
      <c r="K52" s="13">
        <v>18</v>
      </c>
    </row>
    <row r="53" spans="1:21" x14ac:dyDescent="0.3">
      <c r="A53" s="35"/>
      <c r="B53" s="35"/>
      <c r="C53" t="s">
        <v>27</v>
      </c>
      <c r="D53" s="13">
        <v>48</v>
      </c>
      <c r="N53" s="13">
        <v>7</v>
      </c>
      <c r="P53" s="13">
        <v>2</v>
      </c>
      <c r="Q53" s="13">
        <v>24</v>
      </c>
      <c r="R53" s="13">
        <v>15</v>
      </c>
    </row>
    <row r="54" spans="1:21" x14ac:dyDescent="0.3">
      <c r="A54" s="35"/>
      <c r="B54" s="35"/>
      <c r="C54" t="s">
        <v>28</v>
      </c>
      <c r="D54" s="13">
        <v>1000</v>
      </c>
      <c r="N54" s="13">
        <v>1000</v>
      </c>
      <c r="P54" s="13">
        <v>1000</v>
      </c>
      <c r="Q54" s="13">
        <v>1000</v>
      </c>
      <c r="R54" s="13">
        <v>1000</v>
      </c>
    </row>
    <row r="55" spans="1:21" x14ac:dyDescent="0.3">
      <c r="A55" s="35"/>
      <c r="B55" s="35"/>
      <c r="C55" t="s">
        <v>29</v>
      </c>
      <c r="D55" s="13">
        <v>48</v>
      </c>
      <c r="N55" s="13">
        <v>7</v>
      </c>
      <c r="P55" s="13">
        <v>2</v>
      </c>
      <c r="Q55" s="13">
        <v>24</v>
      </c>
      <c r="R55" s="13">
        <v>15</v>
      </c>
    </row>
    <row r="56" spans="1:21" x14ac:dyDescent="0.3">
      <c r="A56" s="35"/>
      <c r="B56" s="35"/>
      <c r="C56" t="s">
        <v>30</v>
      </c>
      <c r="D56" s="13">
        <v>2.5179999999999998</v>
      </c>
      <c r="N56" s="13">
        <v>2.5</v>
      </c>
      <c r="P56" s="13">
        <v>2.5</v>
      </c>
      <c r="Q56" s="13">
        <v>2.5129999999999999</v>
      </c>
      <c r="R56" s="13">
        <v>2.536</v>
      </c>
    </row>
    <row r="57" spans="1:21" x14ac:dyDescent="0.3">
      <c r="A57" s="35">
        <v>14010070000</v>
      </c>
      <c r="B57" s="35" t="s">
        <v>39</v>
      </c>
      <c r="C57" t="s">
        <v>26</v>
      </c>
      <c r="F57" s="13">
        <v>5</v>
      </c>
      <c r="G57" s="13">
        <v>22</v>
      </c>
      <c r="H57" s="13">
        <v>50</v>
      </c>
      <c r="I57" s="13">
        <v>50</v>
      </c>
      <c r="J57" s="13">
        <v>55</v>
      </c>
      <c r="K57" s="13">
        <v>50</v>
      </c>
      <c r="L57" s="13">
        <v>45</v>
      </c>
      <c r="M57" s="13">
        <v>25</v>
      </c>
      <c r="N57" s="13">
        <v>5</v>
      </c>
      <c r="O57" s="13">
        <v>5</v>
      </c>
      <c r="P57" s="13">
        <v>15</v>
      </c>
      <c r="Q57" s="13">
        <v>20</v>
      </c>
      <c r="R57" s="13">
        <v>29</v>
      </c>
      <c r="S57" s="13">
        <v>39</v>
      </c>
      <c r="T57" s="13">
        <v>39</v>
      </c>
      <c r="U57" s="13">
        <v>29</v>
      </c>
    </row>
    <row r="58" spans="1:21" x14ac:dyDescent="0.3">
      <c r="A58" s="35"/>
      <c r="B58" s="35"/>
      <c r="C58" t="s">
        <v>32</v>
      </c>
      <c r="D58" s="13">
        <v>70</v>
      </c>
      <c r="F58" s="13">
        <v>5</v>
      </c>
      <c r="G58" s="13">
        <v>17</v>
      </c>
      <c r="H58" s="13">
        <v>28</v>
      </c>
      <c r="J58" s="13">
        <v>5</v>
      </c>
      <c r="L58" s="13">
        <v>5</v>
      </c>
      <c r="P58" s="13">
        <v>10</v>
      </c>
    </row>
    <row r="59" spans="1:21" x14ac:dyDescent="0.3">
      <c r="A59" s="35"/>
      <c r="B59" s="35"/>
      <c r="C59" t="s">
        <v>27</v>
      </c>
      <c r="D59" s="13">
        <v>70</v>
      </c>
      <c r="K59" s="13">
        <v>5</v>
      </c>
      <c r="L59" s="13">
        <v>10</v>
      </c>
      <c r="M59" s="13">
        <v>20</v>
      </c>
      <c r="N59" s="13">
        <v>20</v>
      </c>
      <c r="Q59" s="13">
        <v>5</v>
      </c>
      <c r="U59" s="13">
        <v>10</v>
      </c>
    </row>
    <row r="60" spans="1:21" x14ac:dyDescent="0.3">
      <c r="A60" s="35"/>
      <c r="B60" s="35"/>
      <c r="C60" t="s">
        <v>28</v>
      </c>
      <c r="D60" s="13">
        <v>7457.1419999999998</v>
      </c>
      <c r="K60" s="13">
        <v>8400</v>
      </c>
      <c r="L60" s="13">
        <v>8500</v>
      </c>
      <c r="M60" s="13">
        <v>7000</v>
      </c>
      <c r="N60" s="13">
        <v>7600</v>
      </c>
      <c r="Q60" s="13">
        <v>7000</v>
      </c>
      <c r="U60" s="13">
        <v>6800</v>
      </c>
    </row>
    <row r="61" spans="1:21" x14ac:dyDescent="0.3">
      <c r="A61" s="35"/>
      <c r="B61" s="35"/>
      <c r="C61" t="s">
        <v>29</v>
      </c>
      <c r="D61" s="13">
        <v>522</v>
      </c>
      <c r="K61" s="13">
        <v>42</v>
      </c>
      <c r="L61" s="13">
        <v>85</v>
      </c>
      <c r="M61" s="13">
        <v>140</v>
      </c>
      <c r="N61" s="13">
        <v>152</v>
      </c>
      <c r="Q61" s="13">
        <v>35</v>
      </c>
      <c r="U61" s="13">
        <v>68</v>
      </c>
    </row>
    <row r="62" spans="1:21" x14ac:dyDescent="0.3">
      <c r="A62" s="35"/>
      <c r="B62" s="35"/>
      <c r="C62" t="s">
        <v>30</v>
      </c>
      <c r="D62" s="13">
        <v>0.85099999999999998</v>
      </c>
      <c r="K62" s="13">
        <v>0.8</v>
      </c>
      <c r="L62" s="13">
        <v>0.85</v>
      </c>
      <c r="M62" s="13">
        <v>0.8</v>
      </c>
      <c r="N62" s="13">
        <v>0.83599999999999997</v>
      </c>
      <c r="Q62" s="13">
        <v>0.9</v>
      </c>
      <c r="U62" s="13">
        <v>1</v>
      </c>
    </row>
    <row r="63" spans="1:21" x14ac:dyDescent="0.3">
      <c r="A63" s="35">
        <v>14010080000</v>
      </c>
      <c r="B63" s="35" t="s">
        <v>40</v>
      </c>
      <c r="C63" t="s">
        <v>26</v>
      </c>
      <c r="J63" s="13">
        <v>47</v>
      </c>
      <c r="K63" s="13">
        <v>74</v>
      </c>
      <c r="L63" s="13">
        <v>74</v>
      </c>
      <c r="M63" s="13">
        <v>74</v>
      </c>
      <c r="N63" s="13">
        <v>74</v>
      </c>
      <c r="O63" s="13">
        <v>74</v>
      </c>
      <c r="P63" s="13">
        <v>74</v>
      </c>
      <c r="Q63" s="13">
        <v>26</v>
      </c>
    </row>
    <row r="64" spans="1:21" x14ac:dyDescent="0.3">
      <c r="A64" s="35"/>
      <c r="B64" s="35"/>
      <c r="C64" t="s">
        <v>32</v>
      </c>
      <c r="D64" s="13">
        <v>74</v>
      </c>
      <c r="J64" s="13">
        <v>47</v>
      </c>
      <c r="K64" s="13">
        <v>27</v>
      </c>
    </row>
    <row r="65" spans="1:21" x14ac:dyDescent="0.3">
      <c r="A65" s="35"/>
      <c r="B65" s="35"/>
      <c r="C65" t="s">
        <v>27</v>
      </c>
      <c r="D65" s="13">
        <v>74</v>
      </c>
      <c r="Q65" s="13">
        <v>48</v>
      </c>
      <c r="R65" s="13">
        <v>26</v>
      </c>
    </row>
    <row r="66" spans="1:21" x14ac:dyDescent="0.3">
      <c r="A66" s="35"/>
      <c r="B66" s="35"/>
      <c r="C66" t="s">
        <v>28</v>
      </c>
      <c r="D66" s="13">
        <v>1162.162</v>
      </c>
      <c r="Q66" s="13">
        <v>1208.3330000000001</v>
      </c>
      <c r="R66" s="13">
        <v>1076.923</v>
      </c>
    </row>
    <row r="67" spans="1:21" x14ac:dyDescent="0.3">
      <c r="A67" s="35"/>
      <c r="B67" s="35"/>
      <c r="C67" t="s">
        <v>29</v>
      </c>
      <c r="D67" s="13">
        <v>86</v>
      </c>
      <c r="Q67" s="13">
        <v>58</v>
      </c>
      <c r="R67" s="13">
        <v>28</v>
      </c>
    </row>
    <row r="68" spans="1:21" x14ac:dyDescent="0.3">
      <c r="A68" s="35"/>
      <c r="B68" s="35"/>
      <c r="C68" t="s">
        <v>30</v>
      </c>
      <c r="D68" s="13">
        <v>2.7040000000000002</v>
      </c>
      <c r="Q68" s="13">
        <v>2.7160000000000002</v>
      </c>
      <c r="R68" s="13">
        <v>2.68</v>
      </c>
    </row>
    <row r="69" spans="1:21" x14ac:dyDescent="0.3">
      <c r="A69" s="35">
        <v>13010210000</v>
      </c>
      <c r="B69" s="35" t="s">
        <v>41</v>
      </c>
      <c r="C69" t="s">
        <v>26</v>
      </c>
      <c r="E69" s="13">
        <v>30</v>
      </c>
      <c r="F69" s="13">
        <v>30</v>
      </c>
      <c r="G69" s="13">
        <v>30</v>
      </c>
      <c r="H69" s="13">
        <v>30</v>
      </c>
      <c r="I69" s="13">
        <v>30</v>
      </c>
      <c r="J69" s="13">
        <v>30</v>
      </c>
      <c r="K69" s="13">
        <v>30</v>
      </c>
      <c r="L69" s="13">
        <v>30</v>
      </c>
      <c r="M69" s="13">
        <v>30</v>
      </c>
      <c r="N69" s="13">
        <v>30</v>
      </c>
      <c r="O69" s="13">
        <v>30</v>
      </c>
      <c r="P69" s="13">
        <v>30</v>
      </c>
      <c r="Q69" s="13">
        <v>30</v>
      </c>
      <c r="R69" s="13">
        <v>30</v>
      </c>
      <c r="S69" s="13">
        <v>30</v>
      </c>
      <c r="T69" s="13">
        <v>30</v>
      </c>
      <c r="U69" s="13">
        <v>30</v>
      </c>
    </row>
    <row r="70" spans="1:21" x14ac:dyDescent="0.3">
      <c r="A70" s="35"/>
      <c r="B70" s="35"/>
      <c r="C70" t="s">
        <v>27</v>
      </c>
      <c r="D70" s="13">
        <v>30</v>
      </c>
    </row>
    <row r="71" spans="1:21" x14ac:dyDescent="0.3">
      <c r="A71" s="35"/>
      <c r="B71" s="35"/>
      <c r="C71" t="s">
        <v>28</v>
      </c>
      <c r="D71" s="13">
        <v>8633.3330000000005</v>
      </c>
    </row>
    <row r="72" spans="1:21" x14ac:dyDescent="0.3">
      <c r="A72" s="35"/>
      <c r="B72" s="35"/>
      <c r="C72" t="s">
        <v>29</v>
      </c>
      <c r="D72" s="13">
        <v>259</v>
      </c>
      <c r="J72" s="13">
        <v>84</v>
      </c>
      <c r="K72" s="13">
        <v>60</v>
      </c>
      <c r="L72" s="13">
        <v>70</v>
      </c>
      <c r="U72" s="13">
        <v>45</v>
      </c>
    </row>
    <row r="73" spans="1:21" x14ac:dyDescent="0.3">
      <c r="A73" s="35"/>
      <c r="B73" s="35"/>
      <c r="C73" t="s">
        <v>30</v>
      </c>
      <c r="D73" s="13">
        <v>1.008</v>
      </c>
      <c r="J73" s="13">
        <v>1</v>
      </c>
      <c r="K73" s="13">
        <v>1</v>
      </c>
      <c r="L73" s="13">
        <v>1</v>
      </c>
      <c r="U73" s="13">
        <v>1.044</v>
      </c>
    </row>
    <row r="74" spans="1:21" x14ac:dyDescent="0.3">
      <c r="A74" s="35">
        <v>13010220000</v>
      </c>
      <c r="B74" s="35" t="s">
        <v>42</v>
      </c>
      <c r="C74" t="s">
        <v>26</v>
      </c>
      <c r="E74" s="13">
        <v>58</v>
      </c>
      <c r="F74" s="13">
        <v>58</v>
      </c>
      <c r="G74" s="13">
        <v>58</v>
      </c>
      <c r="H74" s="13">
        <v>58</v>
      </c>
      <c r="I74" s="13">
        <v>58</v>
      </c>
      <c r="J74" s="13">
        <v>58</v>
      </c>
      <c r="K74" s="13">
        <v>58</v>
      </c>
      <c r="L74" s="13">
        <v>58</v>
      </c>
      <c r="M74" s="13">
        <v>58</v>
      </c>
      <c r="N74" s="13">
        <v>58</v>
      </c>
      <c r="O74" s="13">
        <v>58</v>
      </c>
      <c r="P74" s="13">
        <v>58</v>
      </c>
      <c r="Q74" s="13">
        <v>58</v>
      </c>
      <c r="R74" s="13">
        <v>58</v>
      </c>
      <c r="S74" s="13">
        <v>58</v>
      </c>
      <c r="T74" s="13">
        <v>58</v>
      </c>
      <c r="U74" s="13">
        <v>58</v>
      </c>
    </row>
    <row r="75" spans="1:21" x14ac:dyDescent="0.3">
      <c r="A75" s="35"/>
      <c r="B75" s="35"/>
      <c r="C75" t="s">
        <v>27</v>
      </c>
      <c r="D75" s="13">
        <v>42</v>
      </c>
    </row>
    <row r="76" spans="1:21" x14ac:dyDescent="0.3">
      <c r="A76" s="35"/>
      <c r="B76" s="35"/>
      <c r="C76" t="s">
        <v>28</v>
      </c>
      <c r="D76" s="13">
        <v>6761.9040000000005</v>
      </c>
    </row>
    <row r="77" spans="1:21" x14ac:dyDescent="0.3">
      <c r="A77" s="35"/>
      <c r="B77" s="35"/>
      <c r="C77" t="s">
        <v>29</v>
      </c>
      <c r="D77" s="13">
        <v>284</v>
      </c>
      <c r="J77" s="13">
        <v>58</v>
      </c>
      <c r="K77" s="13">
        <v>63</v>
      </c>
      <c r="L77" s="13">
        <v>60</v>
      </c>
      <c r="M77" s="13">
        <v>45</v>
      </c>
      <c r="U77" s="13">
        <v>58</v>
      </c>
    </row>
    <row r="78" spans="1:21" x14ac:dyDescent="0.3">
      <c r="A78" s="35"/>
      <c r="B78" s="35"/>
      <c r="C78" t="s">
        <v>30</v>
      </c>
      <c r="D78" s="13">
        <v>1.3480000000000001</v>
      </c>
      <c r="J78" s="13">
        <v>1.35</v>
      </c>
      <c r="K78" s="13">
        <v>1.2430000000000001</v>
      </c>
      <c r="L78" s="13">
        <v>1.347</v>
      </c>
      <c r="M78" s="13">
        <v>1.456</v>
      </c>
      <c r="U78" s="13">
        <v>1.3759999999999999</v>
      </c>
    </row>
    <row r="79" spans="1:21" x14ac:dyDescent="0.3">
      <c r="A79" s="35">
        <v>13010250000</v>
      </c>
      <c r="B79" s="35" t="s">
        <v>43</v>
      </c>
      <c r="C79" t="s">
        <v>26</v>
      </c>
      <c r="E79" s="13">
        <v>195</v>
      </c>
      <c r="F79" s="13">
        <v>195</v>
      </c>
      <c r="G79" s="13">
        <v>195</v>
      </c>
      <c r="H79" s="13">
        <v>195</v>
      </c>
      <c r="I79" s="13">
        <v>195</v>
      </c>
      <c r="J79" s="13">
        <v>195</v>
      </c>
      <c r="K79" s="13">
        <v>195</v>
      </c>
      <c r="L79" s="13">
        <v>195</v>
      </c>
      <c r="M79" s="13">
        <v>195</v>
      </c>
      <c r="N79" s="13">
        <v>195</v>
      </c>
      <c r="O79" s="13">
        <v>195</v>
      </c>
      <c r="P79" s="13">
        <v>195</v>
      </c>
      <c r="Q79" s="13">
        <v>195</v>
      </c>
      <c r="R79" s="13">
        <v>195</v>
      </c>
      <c r="S79" s="13">
        <v>195</v>
      </c>
      <c r="T79" s="13">
        <v>195</v>
      </c>
      <c r="U79" s="13">
        <v>195</v>
      </c>
    </row>
    <row r="80" spans="1:21" x14ac:dyDescent="0.3">
      <c r="A80" s="35"/>
      <c r="B80" s="35"/>
      <c r="C80" t="s">
        <v>27</v>
      </c>
      <c r="D80" s="13">
        <v>104</v>
      </c>
    </row>
    <row r="81" spans="1:21" x14ac:dyDescent="0.3">
      <c r="A81" s="35"/>
      <c r="B81" s="35"/>
      <c r="C81" t="s">
        <v>28</v>
      </c>
      <c r="D81" s="13">
        <v>6000</v>
      </c>
    </row>
    <row r="82" spans="1:21" x14ac:dyDescent="0.3">
      <c r="A82" s="35"/>
      <c r="B82" s="35"/>
      <c r="C82" t="s">
        <v>29</v>
      </c>
      <c r="D82" s="13">
        <v>624</v>
      </c>
      <c r="J82" s="13">
        <v>130</v>
      </c>
      <c r="K82" s="13">
        <v>132</v>
      </c>
      <c r="L82" s="13">
        <v>140</v>
      </c>
      <c r="M82" s="13">
        <v>70</v>
      </c>
      <c r="N82" s="13">
        <v>25</v>
      </c>
      <c r="O82" s="13">
        <v>8</v>
      </c>
      <c r="P82" s="13">
        <v>8</v>
      </c>
      <c r="Q82" s="13">
        <v>9</v>
      </c>
      <c r="U82" s="13">
        <v>102</v>
      </c>
    </row>
    <row r="83" spans="1:21" x14ac:dyDescent="0.3">
      <c r="A83" s="35"/>
      <c r="B83" s="35"/>
      <c r="C83" t="s">
        <v>30</v>
      </c>
      <c r="D83" s="13">
        <v>1.571</v>
      </c>
      <c r="J83" s="13">
        <v>1.631</v>
      </c>
      <c r="K83" s="13">
        <v>1.5269999999999999</v>
      </c>
      <c r="L83" s="13">
        <v>1.5640000000000001</v>
      </c>
      <c r="M83" s="13">
        <v>1.5209999999999999</v>
      </c>
      <c r="N83" s="13">
        <v>1.68</v>
      </c>
      <c r="O83" s="13">
        <v>1.8</v>
      </c>
      <c r="P83" s="13">
        <v>1.6</v>
      </c>
      <c r="Q83" s="13">
        <v>1.5</v>
      </c>
      <c r="U83" s="13">
        <v>1.554</v>
      </c>
    </row>
    <row r="84" spans="1:21" x14ac:dyDescent="0.3">
      <c r="A84" s="35">
        <v>13010320000</v>
      </c>
      <c r="B84" s="35" t="s">
        <v>44</v>
      </c>
      <c r="C84" t="s">
        <v>26</v>
      </c>
      <c r="E84" s="13">
        <v>51</v>
      </c>
      <c r="F84" s="13">
        <v>51</v>
      </c>
      <c r="G84" s="13">
        <v>51</v>
      </c>
      <c r="H84" s="13">
        <v>51</v>
      </c>
      <c r="I84" s="13">
        <v>51</v>
      </c>
      <c r="J84" s="13">
        <v>51</v>
      </c>
      <c r="K84" s="13">
        <v>51</v>
      </c>
      <c r="L84" s="13">
        <v>51</v>
      </c>
      <c r="M84" s="13">
        <v>51</v>
      </c>
      <c r="N84" s="13">
        <v>66</v>
      </c>
      <c r="O84" s="13">
        <v>66</v>
      </c>
      <c r="P84" s="13">
        <v>66</v>
      </c>
      <c r="Q84" s="13">
        <v>76</v>
      </c>
      <c r="R84" s="13">
        <v>76</v>
      </c>
      <c r="S84" s="13">
        <v>76</v>
      </c>
      <c r="T84" s="13">
        <v>76</v>
      </c>
      <c r="U84" s="13">
        <v>76</v>
      </c>
    </row>
    <row r="85" spans="1:21" x14ac:dyDescent="0.3">
      <c r="A85" s="35"/>
      <c r="B85" s="35"/>
      <c r="C85" t="s">
        <v>32</v>
      </c>
      <c r="D85" s="13">
        <v>15</v>
      </c>
      <c r="N85" s="13">
        <v>15</v>
      </c>
    </row>
    <row r="86" spans="1:21" x14ac:dyDescent="0.3">
      <c r="A86" s="35"/>
      <c r="B86" s="35"/>
      <c r="C86" t="s">
        <v>27</v>
      </c>
      <c r="D86" s="13">
        <v>7</v>
      </c>
    </row>
    <row r="87" spans="1:21" x14ac:dyDescent="0.3">
      <c r="A87" s="35"/>
      <c r="B87" s="35"/>
      <c r="C87" t="s">
        <v>28</v>
      </c>
      <c r="D87" s="13">
        <v>16142.857</v>
      </c>
    </row>
    <row r="88" spans="1:21" x14ac:dyDescent="0.3">
      <c r="A88" s="35"/>
      <c r="B88" s="35"/>
      <c r="C88" t="s">
        <v>29</v>
      </c>
      <c r="D88" s="13">
        <v>113</v>
      </c>
      <c r="J88" s="13">
        <v>7</v>
      </c>
      <c r="K88" s="13">
        <v>10</v>
      </c>
      <c r="L88" s="13">
        <v>12</v>
      </c>
      <c r="M88" s="13">
        <v>10</v>
      </c>
      <c r="N88" s="13">
        <v>8</v>
      </c>
      <c r="O88" s="13">
        <v>10</v>
      </c>
      <c r="P88" s="13">
        <v>14</v>
      </c>
      <c r="Q88" s="13">
        <v>13</v>
      </c>
      <c r="R88" s="13">
        <v>10</v>
      </c>
      <c r="S88" s="13">
        <v>5</v>
      </c>
      <c r="T88" s="13">
        <v>4</v>
      </c>
      <c r="U88" s="13">
        <v>10</v>
      </c>
    </row>
    <row r="89" spans="1:21" x14ac:dyDescent="0.3">
      <c r="A89" s="35"/>
      <c r="B89" s="35"/>
      <c r="C89" t="s">
        <v>30</v>
      </c>
      <c r="D89" s="13">
        <v>3.2639999999999998</v>
      </c>
      <c r="J89" s="13">
        <v>3</v>
      </c>
      <c r="K89" s="13">
        <v>3.2</v>
      </c>
      <c r="L89" s="13">
        <v>3.5</v>
      </c>
      <c r="M89" s="13">
        <v>3.2</v>
      </c>
      <c r="N89" s="13">
        <v>3</v>
      </c>
      <c r="O89" s="13">
        <v>3</v>
      </c>
      <c r="P89" s="13">
        <v>3</v>
      </c>
      <c r="Q89" s="13">
        <v>3</v>
      </c>
      <c r="R89" s="13">
        <v>3.04</v>
      </c>
      <c r="S89" s="13">
        <v>3.6</v>
      </c>
      <c r="T89" s="13">
        <v>4.5999999999999996</v>
      </c>
      <c r="U89" s="13">
        <v>4</v>
      </c>
    </row>
    <row r="90" spans="1:21" x14ac:dyDescent="0.3">
      <c r="A90" s="35">
        <v>14040090000</v>
      </c>
      <c r="B90" s="35" t="s">
        <v>45</v>
      </c>
      <c r="C90" t="s">
        <v>26</v>
      </c>
      <c r="E90" s="13">
        <v>1</v>
      </c>
      <c r="F90" s="13">
        <v>15</v>
      </c>
      <c r="G90" s="13">
        <v>56</v>
      </c>
      <c r="H90" s="13">
        <v>63</v>
      </c>
      <c r="I90" s="13">
        <v>63</v>
      </c>
      <c r="J90" s="13">
        <v>83</v>
      </c>
      <c r="K90" s="13">
        <v>80</v>
      </c>
      <c r="L90" s="13">
        <v>67</v>
      </c>
      <c r="M90" s="13">
        <v>44</v>
      </c>
      <c r="N90" s="13">
        <v>41</v>
      </c>
      <c r="O90" s="13">
        <v>38</v>
      </c>
      <c r="P90" s="13">
        <v>25</v>
      </c>
      <c r="Q90" s="13">
        <v>26</v>
      </c>
      <c r="R90" s="13">
        <v>42</v>
      </c>
      <c r="S90" s="13">
        <v>61</v>
      </c>
      <c r="T90" s="13">
        <v>72</v>
      </c>
      <c r="U90" s="13">
        <v>72</v>
      </c>
    </row>
    <row r="91" spans="1:21" x14ac:dyDescent="0.3">
      <c r="A91" s="35"/>
      <c r="B91" s="35"/>
      <c r="C91" t="s">
        <v>32</v>
      </c>
      <c r="D91" s="13">
        <v>103</v>
      </c>
      <c r="E91" s="13">
        <v>1</v>
      </c>
      <c r="F91" s="13">
        <v>14</v>
      </c>
      <c r="G91" s="13">
        <v>41</v>
      </c>
      <c r="H91" s="13">
        <v>7</v>
      </c>
      <c r="J91" s="13">
        <v>20</v>
      </c>
      <c r="N91" s="13">
        <v>20</v>
      </c>
    </row>
    <row r="92" spans="1:21" x14ac:dyDescent="0.3">
      <c r="A92" s="35"/>
      <c r="B92" s="35"/>
      <c r="C92" t="s">
        <v>27</v>
      </c>
      <c r="D92" s="13">
        <v>103</v>
      </c>
      <c r="K92" s="13">
        <v>3</v>
      </c>
      <c r="L92" s="13">
        <v>13</v>
      </c>
      <c r="M92" s="13">
        <v>23</v>
      </c>
      <c r="N92" s="13">
        <v>23</v>
      </c>
      <c r="O92" s="13">
        <v>3</v>
      </c>
      <c r="P92" s="13">
        <v>13</v>
      </c>
      <c r="Q92" s="13">
        <v>5</v>
      </c>
      <c r="T92" s="13">
        <v>20</v>
      </c>
    </row>
    <row r="93" spans="1:21" x14ac:dyDescent="0.3">
      <c r="A93" s="35"/>
      <c r="B93" s="35"/>
      <c r="C93" t="s">
        <v>28</v>
      </c>
      <c r="D93" s="13">
        <v>11597.087</v>
      </c>
      <c r="K93" s="13">
        <v>11000</v>
      </c>
      <c r="L93" s="13">
        <v>11153.846</v>
      </c>
      <c r="M93" s="13">
        <v>11347.825999999999</v>
      </c>
      <c r="N93" s="13">
        <v>10695.652</v>
      </c>
      <c r="O93" s="13">
        <v>11166.665999999999</v>
      </c>
      <c r="P93" s="13">
        <v>11000</v>
      </c>
      <c r="Q93" s="13">
        <v>10600</v>
      </c>
      <c r="T93" s="13">
        <v>14000</v>
      </c>
    </row>
    <row r="94" spans="1:21" x14ac:dyDescent="0.3">
      <c r="A94" s="35"/>
      <c r="B94" s="35"/>
      <c r="C94" t="s">
        <v>29</v>
      </c>
      <c r="D94" s="13">
        <v>1194.5</v>
      </c>
      <c r="K94" s="13">
        <v>33</v>
      </c>
      <c r="L94" s="13">
        <v>145</v>
      </c>
      <c r="M94" s="13">
        <v>261</v>
      </c>
      <c r="N94" s="13">
        <v>246</v>
      </c>
      <c r="O94" s="13">
        <v>33.5</v>
      </c>
      <c r="P94" s="13">
        <v>143</v>
      </c>
      <c r="Q94" s="13">
        <v>53</v>
      </c>
      <c r="T94" s="13">
        <v>280</v>
      </c>
    </row>
    <row r="95" spans="1:21" x14ac:dyDescent="0.3">
      <c r="A95" s="35"/>
      <c r="B95" s="35"/>
      <c r="C95" t="s">
        <v>30</v>
      </c>
      <c r="D95" s="13">
        <v>0.95299999999999996</v>
      </c>
      <c r="K95" s="13">
        <v>1</v>
      </c>
      <c r="L95" s="13">
        <v>1</v>
      </c>
      <c r="M95" s="13">
        <v>1</v>
      </c>
      <c r="N95" s="13">
        <v>1</v>
      </c>
      <c r="O95" s="13">
        <v>1</v>
      </c>
      <c r="P95" s="13">
        <v>1</v>
      </c>
      <c r="Q95" s="13">
        <v>1</v>
      </c>
      <c r="T95" s="13">
        <v>0.8</v>
      </c>
    </row>
    <row r="96" spans="1:21" x14ac:dyDescent="0.3">
      <c r="A96" s="35">
        <v>14030260101</v>
      </c>
      <c r="B96" s="35" t="s">
        <v>46</v>
      </c>
      <c r="C96" t="s">
        <v>26</v>
      </c>
      <c r="E96" s="13">
        <v>20</v>
      </c>
      <c r="F96" s="13">
        <v>15</v>
      </c>
      <c r="G96" s="13">
        <v>5</v>
      </c>
      <c r="K96" s="13">
        <v>10</v>
      </c>
      <c r="L96" s="13">
        <v>10</v>
      </c>
      <c r="M96" s="13">
        <v>10</v>
      </c>
      <c r="N96" s="13">
        <v>10</v>
      </c>
      <c r="O96" s="13">
        <v>10</v>
      </c>
    </row>
    <row r="97" spans="1:21" x14ac:dyDescent="0.3">
      <c r="A97" s="35"/>
      <c r="B97" s="35"/>
      <c r="C97" t="s">
        <v>32</v>
      </c>
      <c r="D97" s="13">
        <v>10</v>
      </c>
      <c r="K97" s="13">
        <v>10</v>
      </c>
    </row>
    <row r="98" spans="1:21" x14ac:dyDescent="0.3">
      <c r="A98" s="35"/>
      <c r="B98" s="35"/>
      <c r="C98" t="s">
        <v>27</v>
      </c>
      <c r="D98" s="13">
        <v>10</v>
      </c>
      <c r="P98" s="13">
        <v>10</v>
      </c>
    </row>
    <row r="99" spans="1:21" x14ac:dyDescent="0.3">
      <c r="A99" s="35"/>
      <c r="B99" s="35"/>
      <c r="C99" t="s">
        <v>28</v>
      </c>
      <c r="D99" s="13">
        <v>5200</v>
      </c>
      <c r="P99" s="13">
        <v>5200</v>
      </c>
    </row>
    <row r="100" spans="1:21" x14ac:dyDescent="0.3">
      <c r="A100" s="35"/>
      <c r="B100" s="35"/>
      <c r="C100" t="s">
        <v>29</v>
      </c>
      <c r="D100" s="13">
        <v>52</v>
      </c>
      <c r="P100" s="13">
        <v>52</v>
      </c>
    </row>
    <row r="101" spans="1:21" x14ac:dyDescent="0.3">
      <c r="A101" s="35"/>
      <c r="B101" s="35"/>
      <c r="C101" t="s">
        <v>30</v>
      </c>
      <c r="D101" s="13">
        <v>5</v>
      </c>
      <c r="P101" s="13">
        <v>5</v>
      </c>
    </row>
    <row r="102" spans="1:21" x14ac:dyDescent="0.3">
      <c r="A102" s="35">
        <v>13010340000</v>
      </c>
      <c r="B102" s="35" t="s">
        <v>47</v>
      </c>
      <c r="C102" t="s">
        <v>26</v>
      </c>
      <c r="E102" s="13">
        <v>6</v>
      </c>
      <c r="F102" s="13">
        <v>6</v>
      </c>
      <c r="G102" s="13">
        <v>6</v>
      </c>
      <c r="H102" s="13">
        <v>6</v>
      </c>
      <c r="I102" s="13">
        <v>6</v>
      </c>
      <c r="J102" s="13">
        <v>6</v>
      </c>
      <c r="K102" s="13">
        <v>6</v>
      </c>
      <c r="L102" s="13">
        <v>6</v>
      </c>
      <c r="M102" s="13">
        <v>6</v>
      </c>
      <c r="N102" s="13">
        <v>6</v>
      </c>
      <c r="O102" s="13">
        <v>6</v>
      </c>
      <c r="P102" s="13">
        <v>6</v>
      </c>
      <c r="Q102" s="13">
        <v>6</v>
      </c>
      <c r="R102" s="13">
        <v>6</v>
      </c>
      <c r="S102" s="13">
        <v>6</v>
      </c>
      <c r="T102" s="13">
        <v>6</v>
      </c>
      <c r="U102" s="13">
        <v>6</v>
      </c>
    </row>
    <row r="103" spans="1:21" x14ac:dyDescent="0.3">
      <c r="A103" s="35"/>
      <c r="B103" s="35"/>
      <c r="C103" t="s">
        <v>27</v>
      </c>
      <c r="D103" s="13">
        <v>4</v>
      </c>
    </row>
    <row r="104" spans="1:21" x14ac:dyDescent="0.3">
      <c r="A104" s="35"/>
      <c r="B104" s="35"/>
      <c r="C104" t="s">
        <v>28</v>
      </c>
      <c r="D104" s="13">
        <v>7000</v>
      </c>
    </row>
    <row r="105" spans="1:21" x14ac:dyDescent="0.3">
      <c r="A105" s="35"/>
      <c r="B105" s="35"/>
      <c r="C105" t="s">
        <v>29</v>
      </c>
      <c r="D105" s="13">
        <v>28</v>
      </c>
      <c r="J105" s="13">
        <v>4</v>
      </c>
      <c r="K105" s="13">
        <v>3</v>
      </c>
      <c r="L105" s="13">
        <v>4</v>
      </c>
      <c r="M105" s="13">
        <v>2</v>
      </c>
      <c r="N105" s="13">
        <v>3</v>
      </c>
      <c r="O105" s="13">
        <v>4</v>
      </c>
      <c r="U105" s="13">
        <v>8</v>
      </c>
    </row>
    <row r="106" spans="1:21" x14ac:dyDescent="0.3">
      <c r="A106" s="35"/>
      <c r="B106" s="35"/>
      <c r="C106" t="s">
        <v>30</v>
      </c>
      <c r="D106" s="13">
        <v>1.5289999999999999</v>
      </c>
      <c r="J106" s="13">
        <v>1.6</v>
      </c>
      <c r="K106" s="13">
        <v>1.5</v>
      </c>
      <c r="L106" s="13">
        <v>1.6</v>
      </c>
      <c r="M106" s="13">
        <v>1.56</v>
      </c>
      <c r="N106" s="13">
        <v>1.6</v>
      </c>
      <c r="O106" s="13">
        <v>1.5</v>
      </c>
      <c r="U106" s="13">
        <v>1.45</v>
      </c>
    </row>
    <row r="107" spans="1:21" x14ac:dyDescent="0.3">
      <c r="A107" s="35">
        <v>14010110000</v>
      </c>
      <c r="B107" s="35" t="s">
        <v>48</v>
      </c>
      <c r="C107" t="s">
        <v>26</v>
      </c>
      <c r="E107" s="13">
        <v>1</v>
      </c>
      <c r="J107" s="13">
        <v>34</v>
      </c>
      <c r="K107" s="13">
        <v>59</v>
      </c>
      <c r="L107" s="13">
        <v>59</v>
      </c>
      <c r="M107" s="13">
        <v>59</v>
      </c>
      <c r="N107" s="13">
        <v>59</v>
      </c>
      <c r="O107" s="13">
        <v>59</v>
      </c>
      <c r="P107" s="13">
        <v>57</v>
      </c>
      <c r="Q107" s="13">
        <v>23</v>
      </c>
    </row>
    <row r="108" spans="1:21" x14ac:dyDescent="0.3">
      <c r="A108" s="35"/>
      <c r="B108" s="35"/>
      <c r="C108" t="s">
        <v>32</v>
      </c>
      <c r="D108" s="13">
        <v>59</v>
      </c>
      <c r="J108" s="13">
        <v>34</v>
      </c>
      <c r="K108" s="13">
        <v>25</v>
      </c>
    </row>
    <row r="109" spans="1:21" x14ac:dyDescent="0.3">
      <c r="A109" s="35"/>
      <c r="B109" s="35"/>
      <c r="C109" t="s">
        <v>27</v>
      </c>
      <c r="D109" s="13">
        <v>59</v>
      </c>
      <c r="P109" s="13">
        <v>2</v>
      </c>
      <c r="Q109" s="13">
        <v>34</v>
      </c>
      <c r="R109" s="13">
        <v>23</v>
      </c>
    </row>
    <row r="110" spans="1:21" x14ac:dyDescent="0.3">
      <c r="A110" s="35"/>
      <c r="B110" s="35"/>
      <c r="C110" t="s">
        <v>28</v>
      </c>
      <c r="D110" s="13">
        <v>1000</v>
      </c>
      <c r="P110" s="13">
        <v>1000</v>
      </c>
      <c r="Q110" s="13">
        <v>1000</v>
      </c>
      <c r="R110" s="13">
        <v>1000</v>
      </c>
    </row>
    <row r="111" spans="1:21" x14ac:dyDescent="0.3">
      <c r="A111" s="35"/>
      <c r="B111" s="35"/>
      <c r="C111" t="s">
        <v>29</v>
      </c>
      <c r="D111" s="13">
        <v>59</v>
      </c>
      <c r="P111" s="13">
        <v>2</v>
      </c>
      <c r="Q111" s="13">
        <v>34</v>
      </c>
      <c r="R111" s="13">
        <v>23</v>
      </c>
    </row>
    <row r="112" spans="1:21" x14ac:dyDescent="0.3">
      <c r="A112" s="35"/>
      <c r="B112" s="35"/>
      <c r="C112" t="s">
        <v>30</v>
      </c>
      <c r="D112" s="13">
        <v>2.4079999999999999</v>
      </c>
      <c r="P112" s="13">
        <v>2.5</v>
      </c>
      <c r="Q112" s="13">
        <v>2.363</v>
      </c>
      <c r="R112" s="13">
        <v>2.4649999999999999</v>
      </c>
    </row>
    <row r="113" spans="1:19" x14ac:dyDescent="0.3">
      <c r="A113" s="35">
        <v>14040140000</v>
      </c>
      <c r="B113" s="35" t="s">
        <v>49</v>
      </c>
      <c r="C113" t="s">
        <v>26</v>
      </c>
      <c r="E113" s="13">
        <v>7</v>
      </c>
      <c r="F113" s="13">
        <v>4</v>
      </c>
      <c r="I113" s="13">
        <v>4</v>
      </c>
      <c r="J113" s="13">
        <v>7</v>
      </c>
      <c r="K113" s="13">
        <v>11</v>
      </c>
      <c r="L113" s="13">
        <v>11</v>
      </c>
      <c r="M113" s="13">
        <v>11</v>
      </c>
      <c r="N113" s="13">
        <v>11</v>
      </c>
      <c r="O113" s="13">
        <v>11</v>
      </c>
      <c r="P113" s="13">
        <v>11</v>
      </c>
      <c r="Q113" s="13">
        <v>7</v>
      </c>
      <c r="R113" s="13">
        <v>4</v>
      </c>
    </row>
    <row r="114" spans="1:19" x14ac:dyDescent="0.3">
      <c r="A114" s="35"/>
      <c r="B114" s="35"/>
      <c r="C114" t="s">
        <v>32</v>
      </c>
      <c r="D114" s="13">
        <v>11</v>
      </c>
      <c r="I114" s="13">
        <v>4</v>
      </c>
      <c r="J114" s="13">
        <v>3</v>
      </c>
      <c r="K114" s="13">
        <v>4</v>
      </c>
    </row>
    <row r="115" spans="1:19" x14ac:dyDescent="0.3">
      <c r="A115" s="35"/>
      <c r="B115" s="35"/>
      <c r="C115" t="s">
        <v>27</v>
      </c>
      <c r="D115" s="13">
        <v>11</v>
      </c>
      <c r="Q115" s="13">
        <v>4</v>
      </c>
      <c r="R115" s="13">
        <v>3</v>
      </c>
      <c r="S115" s="13">
        <v>4</v>
      </c>
    </row>
    <row r="116" spans="1:19" x14ac:dyDescent="0.3">
      <c r="A116" s="35"/>
      <c r="B116" s="35"/>
      <c r="C116" t="s">
        <v>28</v>
      </c>
      <c r="D116" s="13">
        <v>19818.181</v>
      </c>
      <c r="Q116" s="13">
        <v>19500</v>
      </c>
      <c r="R116" s="13">
        <v>20666.666000000001</v>
      </c>
      <c r="S116" s="13">
        <v>19500</v>
      </c>
    </row>
    <row r="117" spans="1:19" x14ac:dyDescent="0.3">
      <c r="A117" s="35"/>
      <c r="B117" s="35"/>
      <c r="C117" t="s">
        <v>29</v>
      </c>
      <c r="D117" s="13">
        <v>218</v>
      </c>
      <c r="Q117" s="13">
        <v>78</v>
      </c>
      <c r="R117" s="13">
        <v>62</v>
      </c>
      <c r="S117" s="13">
        <v>78</v>
      </c>
    </row>
    <row r="118" spans="1:19" x14ac:dyDescent="0.3">
      <c r="A118" s="35"/>
      <c r="B118" s="35"/>
      <c r="C118" t="s">
        <v>30</v>
      </c>
      <c r="D118" s="13">
        <v>1</v>
      </c>
      <c r="Q118" s="13">
        <v>1</v>
      </c>
      <c r="R118" s="13">
        <v>1</v>
      </c>
      <c r="S118" s="13">
        <v>1</v>
      </c>
    </row>
  </sheetData>
  <mergeCells count="43">
    <mergeCell ref="B113:B118"/>
    <mergeCell ref="A113:A118"/>
    <mergeCell ref="A96:A101"/>
    <mergeCell ref="B96:B101"/>
    <mergeCell ref="A102:A106"/>
    <mergeCell ref="B102:B106"/>
    <mergeCell ref="A107:A112"/>
    <mergeCell ref="B107:B112"/>
    <mergeCell ref="B79:B83"/>
    <mergeCell ref="A79:A83"/>
    <mergeCell ref="B84:B89"/>
    <mergeCell ref="A84:A89"/>
    <mergeCell ref="A90:A95"/>
    <mergeCell ref="B90:B95"/>
    <mergeCell ref="A63:A68"/>
    <mergeCell ref="B63:B68"/>
    <mergeCell ref="B69:B73"/>
    <mergeCell ref="A69:A73"/>
    <mergeCell ref="B74:B78"/>
    <mergeCell ref="A74:A78"/>
    <mergeCell ref="A46:A50"/>
    <mergeCell ref="B46:B50"/>
    <mergeCell ref="A51:A56"/>
    <mergeCell ref="B51:B56"/>
    <mergeCell ref="A57:A62"/>
    <mergeCell ref="B57:B62"/>
    <mergeCell ref="A29:A34"/>
    <mergeCell ref="B29:B34"/>
    <mergeCell ref="A35:A39"/>
    <mergeCell ref="B35:B39"/>
    <mergeCell ref="A40:A45"/>
    <mergeCell ref="B40:B45"/>
    <mergeCell ref="A12:A16"/>
    <mergeCell ref="B12:B16"/>
    <mergeCell ref="A17:A22"/>
    <mergeCell ref="B17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2019-04-23T20:44:12Z</dcterms:created>
  <dcterms:modified xsi:type="dcterms:W3CDTF">2023-05-05T15:37:19Z</dcterms:modified>
</cp:coreProperties>
</file>