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<sst xmlns="http://schemas.openxmlformats.org/spreadsheetml/2006/main" count="121" uniqueCount="45">
  <si>
    <t xml:space="preserve">FECHA : </t>
  </si>
  <si>
    <t>DEPARTAMENTO</t>
  </si>
  <si>
    <t xml:space="preserve">PROVINCIA </t>
  </si>
  <si>
    <t>ANCASH</t>
  </si>
  <si>
    <t>POMABAMBA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</si>
  <si>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</si>
  <si>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</si>
  <si>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</si>
  <si>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</si>
  <si>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</si>
  <si>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</si>
  <si>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</si>
  <si>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</si>
  <si>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</si>
  <si>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</si>
  <si>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</si>
  <si>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</si>
  <si>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</si>
  <si>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</si>
  <si>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</si>
  <si>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</si>
  <si>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</si>
  <si>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</si>
  <si>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</si>
  <si>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</si>
  <si>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</si>
  <si>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</si>
  <si>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</si>
  <si>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</si>
  <si>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</si>
  <si>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</si>
  <si>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</si>
  <si>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</si>
  <si>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</si>
  <si>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</si>
  <si>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</si>
  <si>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</si>
  <si>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LENTEJA GRANO SECO</t>
  </si>
  <si>
    <t>MAIZ AMILACEO</t>
  </si>
  <si>
    <t>OCA</t>
  </si>
  <si>
    <t>OLLUCO</t>
  </si>
  <si>
    <t>PAPA (agrupa mejoradas y nativas)</t>
  </si>
  <si>
    <t>QUINUA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</si>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</sst>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workbookViewId="0">
      <selection activeCell="E2" sqref="E2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9" width="6.5546875" style="13" bestFit="1" customWidth="1"/>
    <col min="10" max="13" width="9.109375" style="13" bestFit="1" customWidth="1"/>
    <col min="14" max="18" width="8.109375" style="13" bestFit="1" customWidth="1"/>
    <col min="19" max="21" width="6.5546875" style="13" bestFit="1" customWidth="1"/>
  </cols>
  <sheetData>
    <row r="1" spans="1:21" ht="15" x14ac:dyDescent="0.25">
      <c r="A1" t="s">
        <v>0</v>
      </c>
      <c r="B1" s="1">
        <f ca="1">NOW()</f>
        <v>45051.500373726849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148</v>
      </c>
      <c r="F12" s="13">
        <v>148</v>
      </c>
      <c r="G12" s="13">
        <v>148</v>
      </c>
      <c r="H12" s="13">
        <v>148</v>
      </c>
      <c r="I12" s="13">
        <v>148</v>
      </c>
      <c r="J12" s="13">
        <v>148</v>
      </c>
      <c r="K12" s="13">
        <v>148</v>
      </c>
      <c r="L12" s="13">
        <v>148</v>
      </c>
      <c r="M12" s="13">
        <v>148</v>
      </c>
      <c r="N12" s="13">
        <v>148</v>
      </c>
      <c r="O12" s="13">
        <v>148</v>
      </c>
      <c r="P12" s="13">
        <v>148</v>
      </c>
      <c r="Q12" s="13">
        <v>148</v>
      </c>
      <c r="R12" s="13">
        <v>148</v>
      </c>
      <c r="S12" s="13">
        <v>148</v>
      </c>
      <c r="T12" s="13">
        <v>148</v>
      </c>
      <c r="U12" s="13">
        <v>148</v>
      </c>
    </row>
    <row r="13" spans="1:21" x14ac:dyDescent="0.3">
      <c r="A13" s="35"/>
      <c r="B13" s="35"/>
      <c r="C13" t="s">
        <v>27</v>
      </c>
      <c r="D13" s="13">
        <v>147</v>
      </c>
    </row>
    <row r="14" spans="1:21" x14ac:dyDescent="0.3">
      <c r="A14" s="35"/>
      <c r="B14" s="35"/>
      <c r="C14" t="s">
        <v>28</v>
      </c>
      <c r="D14" s="13">
        <v>46530.612000000001</v>
      </c>
    </row>
    <row r="15" spans="1:21" x14ac:dyDescent="0.3">
      <c r="A15" s="35"/>
      <c r="B15" s="35"/>
      <c r="C15" t="s">
        <v>29</v>
      </c>
      <c r="D15" s="13">
        <v>6840</v>
      </c>
      <c r="J15" s="13">
        <v>537</v>
      </c>
      <c r="K15" s="13">
        <v>565</v>
      </c>
      <c r="L15" s="13">
        <v>590</v>
      </c>
      <c r="M15" s="13">
        <v>615</v>
      </c>
      <c r="N15" s="13">
        <v>595</v>
      </c>
      <c r="O15" s="13">
        <v>597</v>
      </c>
      <c r="P15" s="13">
        <v>581</v>
      </c>
      <c r="Q15" s="13">
        <v>570</v>
      </c>
      <c r="R15" s="13">
        <v>550</v>
      </c>
      <c r="S15" s="13">
        <v>530</v>
      </c>
      <c r="T15" s="13">
        <v>555</v>
      </c>
      <c r="U15" s="13">
        <v>555</v>
      </c>
    </row>
    <row r="16" spans="1:21" x14ac:dyDescent="0.3">
      <c r="A16" s="35"/>
      <c r="B16" s="35"/>
      <c r="C16" t="s">
        <v>30</v>
      </c>
      <c r="D16" s="13">
        <v>0.247</v>
      </c>
      <c r="J16" s="13">
        <v>0.23400000000000001</v>
      </c>
      <c r="K16" s="13">
        <v>0.247</v>
      </c>
      <c r="L16" s="13">
        <v>0.24</v>
      </c>
      <c r="M16" s="13">
        <v>0.23200000000000001</v>
      </c>
      <c r="N16" s="13">
        <v>0.24</v>
      </c>
      <c r="O16" s="13">
        <v>0.248</v>
      </c>
      <c r="P16" s="13">
        <v>0.246</v>
      </c>
      <c r="Q16" s="13">
        <v>0.25</v>
      </c>
      <c r="R16" s="13">
        <v>0.251</v>
      </c>
      <c r="S16" s="13">
        <v>0.25800000000000001</v>
      </c>
      <c r="T16" s="13">
        <v>0.25800000000000001</v>
      </c>
      <c r="U16" s="13">
        <v>0.26</v>
      </c>
    </row>
    <row r="17" spans="1:21" x14ac:dyDescent="0.3">
      <c r="A17" s="35">
        <v>14060010000</v>
      </c>
      <c r="B17" s="35" t="s">
        <v>31</v>
      </c>
      <c r="C17" t="s">
        <v>26</v>
      </c>
      <c r="I17" s="13">
        <v>86</v>
      </c>
      <c r="J17" s="13">
        <v>147</v>
      </c>
      <c r="K17" s="13">
        <v>147</v>
      </c>
      <c r="L17" s="13">
        <v>147</v>
      </c>
      <c r="M17" s="13">
        <v>147</v>
      </c>
      <c r="N17" s="13">
        <v>147</v>
      </c>
      <c r="O17" s="13">
        <v>115</v>
      </c>
      <c r="P17" s="13">
        <v>43</v>
      </c>
      <c r="U17" s="13">
        <v>75</v>
      </c>
    </row>
    <row r="18" spans="1:21" x14ac:dyDescent="0.3">
      <c r="A18" s="35"/>
      <c r="B18" s="35"/>
      <c r="C18" t="s">
        <v>32</v>
      </c>
      <c r="D18" s="13">
        <v>147</v>
      </c>
      <c r="I18" s="13">
        <v>86</v>
      </c>
      <c r="J18" s="13">
        <v>61</v>
      </c>
    </row>
    <row r="19" spans="1:21" x14ac:dyDescent="0.3">
      <c r="A19" s="35"/>
      <c r="B19" s="35"/>
      <c r="C19" t="s">
        <v>27</v>
      </c>
      <c r="D19" s="13">
        <v>147</v>
      </c>
      <c r="O19" s="13">
        <v>32</v>
      </c>
      <c r="P19" s="13">
        <v>72</v>
      </c>
      <c r="Q19" s="13">
        <v>43</v>
      </c>
    </row>
    <row r="20" spans="1:21" x14ac:dyDescent="0.3">
      <c r="A20" s="35"/>
      <c r="B20" s="35"/>
      <c r="C20" t="s">
        <v>28</v>
      </c>
      <c r="D20" s="13">
        <v>1020.408</v>
      </c>
      <c r="O20" s="13">
        <v>1000</v>
      </c>
      <c r="P20" s="13">
        <v>1000</v>
      </c>
      <c r="Q20" s="13">
        <v>1069.7670000000001</v>
      </c>
    </row>
    <row r="21" spans="1:21" x14ac:dyDescent="0.3">
      <c r="A21" s="35"/>
      <c r="B21" s="35"/>
      <c r="C21" t="s">
        <v>29</v>
      </c>
      <c r="D21" s="13">
        <v>150</v>
      </c>
      <c r="O21" s="13">
        <v>32</v>
      </c>
      <c r="P21" s="13">
        <v>72</v>
      </c>
      <c r="Q21" s="13">
        <v>46</v>
      </c>
    </row>
    <row r="22" spans="1:21" x14ac:dyDescent="0.3">
      <c r="A22" s="35"/>
      <c r="B22" s="35"/>
      <c r="C22" t="s">
        <v>30</v>
      </c>
      <c r="D22" s="13">
        <v>2.6539999999999999</v>
      </c>
      <c r="O22" s="13">
        <v>2.5</v>
      </c>
      <c r="P22" s="13">
        <v>2.7149999999999999</v>
      </c>
      <c r="Q22" s="13">
        <v>2.665</v>
      </c>
    </row>
    <row r="23" spans="1:21" x14ac:dyDescent="0.3">
      <c r="A23" s="35">
        <v>14010050000</v>
      </c>
      <c r="B23" s="35" t="s">
        <v>33</v>
      </c>
      <c r="C23" t="s">
        <v>26</v>
      </c>
      <c r="E23" s="13">
        <v>108</v>
      </c>
      <c r="I23" s="13">
        <v>174</v>
      </c>
      <c r="J23" s="13">
        <v>462</v>
      </c>
      <c r="K23" s="13">
        <v>617</v>
      </c>
      <c r="L23" s="13">
        <v>617</v>
      </c>
      <c r="M23" s="13">
        <v>617</v>
      </c>
      <c r="N23" s="13">
        <v>617</v>
      </c>
      <c r="O23" s="13">
        <v>617</v>
      </c>
      <c r="P23" s="13">
        <v>443</v>
      </c>
      <c r="Q23" s="13">
        <v>91</v>
      </c>
      <c r="U23" s="13">
        <v>215</v>
      </c>
    </row>
    <row r="24" spans="1:21" x14ac:dyDescent="0.3">
      <c r="A24" s="35"/>
      <c r="B24" s="35"/>
      <c r="C24" t="s">
        <v>32</v>
      </c>
      <c r="D24" s="13">
        <v>617</v>
      </c>
      <c r="I24" s="13">
        <v>174</v>
      </c>
      <c r="J24" s="13">
        <v>288</v>
      </c>
      <c r="K24" s="13">
        <v>155</v>
      </c>
    </row>
    <row r="25" spans="1:21" x14ac:dyDescent="0.3">
      <c r="A25" s="35"/>
      <c r="B25" s="35"/>
      <c r="C25" t="s">
        <v>27</v>
      </c>
      <c r="D25" s="13">
        <v>617</v>
      </c>
      <c r="P25" s="13">
        <v>174</v>
      </c>
      <c r="Q25" s="13">
        <v>352</v>
      </c>
      <c r="R25" s="13">
        <v>91</v>
      </c>
    </row>
    <row r="26" spans="1:21" x14ac:dyDescent="0.3">
      <c r="A26" s="35"/>
      <c r="B26" s="35"/>
      <c r="C26" t="s">
        <v>28</v>
      </c>
      <c r="D26" s="13">
        <v>985.41300000000001</v>
      </c>
      <c r="P26" s="13">
        <v>1011.494</v>
      </c>
      <c r="Q26" s="13">
        <v>974.43100000000004</v>
      </c>
      <c r="R26" s="13">
        <v>978.02099999999996</v>
      </c>
    </row>
    <row r="27" spans="1:21" x14ac:dyDescent="0.3">
      <c r="A27" s="35"/>
      <c r="B27" s="35"/>
      <c r="C27" t="s">
        <v>29</v>
      </c>
      <c r="D27" s="13">
        <v>608</v>
      </c>
      <c r="P27" s="13">
        <v>176</v>
      </c>
      <c r="Q27" s="13">
        <v>343</v>
      </c>
      <c r="R27" s="13">
        <v>89</v>
      </c>
    </row>
    <row r="28" spans="1:21" x14ac:dyDescent="0.3">
      <c r="A28" s="35"/>
      <c r="B28" s="35"/>
      <c r="C28" t="s">
        <v>30</v>
      </c>
      <c r="D28" s="13">
        <v>1.5760000000000001</v>
      </c>
      <c r="P28" s="13">
        <v>1.518</v>
      </c>
      <c r="Q28" s="13">
        <v>1.625</v>
      </c>
      <c r="R28" s="13">
        <v>1.5</v>
      </c>
    </row>
    <row r="29" spans="1:21" x14ac:dyDescent="0.3">
      <c r="A29" s="35">
        <v>14060090000</v>
      </c>
      <c r="B29" s="35" t="s">
        <v>34</v>
      </c>
      <c r="C29" t="s">
        <v>26</v>
      </c>
      <c r="I29" s="13">
        <v>47</v>
      </c>
      <c r="J29" s="13">
        <v>47</v>
      </c>
      <c r="K29" s="13">
        <v>47</v>
      </c>
      <c r="L29" s="13">
        <v>47</v>
      </c>
      <c r="M29" s="13">
        <v>47</v>
      </c>
      <c r="N29" s="13">
        <v>47</v>
      </c>
      <c r="O29" s="13">
        <v>47</v>
      </c>
      <c r="P29" s="13">
        <v>47</v>
      </c>
      <c r="Q29" s="13">
        <v>47</v>
      </c>
      <c r="S29" s="13">
        <v>37</v>
      </c>
      <c r="T29" s="13">
        <v>47</v>
      </c>
      <c r="U29" s="13">
        <v>47</v>
      </c>
    </row>
    <row r="30" spans="1:21" x14ac:dyDescent="0.3">
      <c r="A30" s="35"/>
      <c r="B30" s="35"/>
      <c r="C30" t="s">
        <v>32</v>
      </c>
      <c r="D30" s="13">
        <v>47</v>
      </c>
      <c r="I30" s="13">
        <v>47</v>
      </c>
    </row>
    <row r="31" spans="1:21" x14ac:dyDescent="0.3">
      <c r="A31" s="35"/>
      <c r="B31" s="35"/>
      <c r="C31" t="s">
        <v>27</v>
      </c>
      <c r="D31" s="13">
        <v>47</v>
      </c>
      <c r="R31" s="13">
        <v>47</v>
      </c>
    </row>
    <row r="32" spans="1:21" x14ac:dyDescent="0.3">
      <c r="A32" s="35"/>
      <c r="B32" s="35"/>
      <c r="C32" t="s">
        <v>28</v>
      </c>
      <c r="D32" s="13">
        <v>1042.5530000000001</v>
      </c>
      <c r="R32" s="13">
        <v>1042.5530000000001</v>
      </c>
    </row>
    <row r="33" spans="1:21" x14ac:dyDescent="0.3">
      <c r="A33" s="35"/>
      <c r="B33" s="35"/>
      <c r="C33" t="s">
        <v>29</v>
      </c>
      <c r="D33" s="13">
        <v>49</v>
      </c>
      <c r="R33" s="13">
        <v>49</v>
      </c>
    </row>
    <row r="34" spans="1:21" x14ac:dyDescent="0.3">
      <c r="A34" s="35"/>
      <c r="B34" s="35"/>
      <c r="C34" t="s">
        <v>30</v>
      </c>
      <c r="D34" s="13">
        <v>3.673</v>
      </c>
      <c r="R34" s="13">
        <v>3.673</v>
      </c>
    </row>
    <row r="35" spans="1:21" x14ac:dyDescent="0.3">
      <c r="A35" s="35">
        <v>14060030000</v>
      </c>
      <c r="B35" s="35" t="s">
        <v>35</v>
      </c>
      <c r="C35" t="s">
        <v>26</v>
      </c>
      <c r="G35" s="13">
        <v>18</v>
      </c>
      <c r="H35" s="13">
        <v>80</v>
      </c>
      <c r="I35" s="13">
        <v>80</v>
      </c>
      <c r="J35" s="13">
        <v>80</v>
      </c>
      <c r="K35" s="13">
        <v>80</v>
      </c>
      <c r="L35" s="13">
        <v>80</v>
      </c>
      <c r="M35" s="13">
        <v>80</v>
      </c>
      <c r="N35" s="13">
        <v>71</v>
      </c>
      <c r="O35" s="13">
        <v>17</v>
      </c>
      <c r="S35" s="13">
        <v>83</v>
      </c>
      <c r="T35" s="13">
        <v>83</v>
      </c>
      <c r="U35" s="13">
        <v>83</v>
      </c>
    </row>
    <row r="36" spans="1:21" x14ac:dyDescent="0.3">
      <c r="A36" s="35"/>
      <c r="B36" s="35"/>
      <c r="C36" t="s">
        <v>32</v>
      </c>
      <c r="D36" s="13">
        <v>80</v>
      </c>
      <c r="G36" s="13">
        <v>18</v>
      </c>
      <c r="H36" s="13">
        <v>62</v>
      </c>
    </row>
    <row r="37" spans="1:21" x14ac:dyDescent="0.3">
      <c r="A37" s="35"/>
      <c r="B37" s="35"/>
      <c r="C37" t="s">
        <v>27</v>
      </c>
      <c r="D37" s="13">
        <v>80</v>
      </c>
      <c r="N37" s="13">
        <v>9</v>
      </c>
      <c r="O37" s="13">
        <v>54</v>
      </c>
      <c r="P37" s="13">
        <v>17</v>
      </c>
    </row>
    <row r="38" spans="1:21" x14ac:dyDescent="0.3">
      <c r="A38" s="35"/>
      <c r="B38" s="35"/>
      <c r="C38" t="s">
        <v>28</v>
      </c>
      <c r="D38" s="13">
        <v>1115</v>
      </c>
      <c r="N38" s="13">
        <v>1022.222</v>
      </c>
      <c r="O38" s="13">
        <v>1148.1479999999999</v>
      </c>
      <c r="P38" s="13">
        <v>1058.8230000000001</v>
      </c>
    </row>
    <row r="39" spans="1:21" x14ac:dyDescent="0.3">
      <c r="A39" s="35"/>
      <c r="B39" s="35"/>
      <c r="C39" t="s">
        <v>29</v>
      </c>
      <c r="D39" s="13">
        <v>89.2</v>
      </c>
      <c r="N39" s="13">
        <v>9.1999999999999993</v>
      </c>
      <c r="O39" s="13">
        <v>62</v>
      </c>
      <c r="P39" s="13">
        <v>18</v>
      </c>
    </row>
    <row r="40" spans="1:21" x14ac:dyDescent="0.3">
      <c r="A40" s="35"/>
      <c r="B40" s="35"/>
      <c r="C40" t="s">
        <v>30</v>
      </c>
      <c r="D40" s="13">
        <v>3.9089999999999998</v>
      </c>
      <c r="N40" s="13">
        <v>4</v>
      </c>
      <c r="O40" s="13">
        <v>3.831</v>
      </c>
      <c r="P40" s="13">
        <v>4.133</v>
      </c>
    </row>
    <row r="41" spans="1:21" x14ac:dyDescent="0.3">
      <c r="A41" s="35">
        <v>14060050000</v>
      </c>
      <c r="B41" s="35" t="s">
        <v>36</v>
      </c>
      <c r="C41" t="s">
        <v>26</v>
      </c>
      <c r="G41" s="13">
        <v>97</v>
      </c>
      <c r="H41" s="13">
        <v>213</v>
      </c>
      <c r="I41" s="13">
        <v>213</v>
      </c>
      <c r="J41" s="13">
        <v>213</v>
      </c>
      <c r="K41" s="13">
        <v>213</v>
      </c>
      <c r="L41" s="13">
        <v>213</v>
      </c>
      <c r="M41" s="13">
        <v>213</v>
      </c>
      <c r="N41" s="13">
        <v>155</v>
      </c>
      <c r="O41" s="13">
        <v>74</v>
      </c>
      <c r="R41" s="13">
        <v>154</v>
      </c>
      <c r="S41" s="13">
        <v>258</v>
      </c>
      <c r="T41" s="13">
        <v>258</v>
      </c>
      <c r="U41" s="13">
        <v>258</v>
      </c>
    </row>
    <row r="42" spans="1:21" x14ac:dyDescent="0.3">
      <c r="A42" s="35"/>
      <c r="B42" s="35"/>
      <c r="C42" t="s">
        <v>32</v>
      </c>
      <c r="D42" s="13">
        <v>213</v>
      </c>
      <c r="G42" s="13">
        <v>97</v>
      </c>
      <c r="H42" s="13">
        <v>116</v>
      </c>
    </row>
    <row r="43" spans="1:21" x14ac:dyDescent="0.3">
      <c r="A43" s="35"/>
      <c r="B43" s="35"/>
      <c r="C43" t="s">
        <v>27</v>
      </c>
      <c r="D43" s="13">
        <v>213</v>
      </c>
      <c r="N43" s="13">
        <v>58</v>
      </c>
      <c r="O43" s="13">
        <v>81</v>
      </c>
      <c r="P43" s="13">
        <v>74</v>
      </c>
    </row>
    <row r="44" spans="1:21" x14ac:dyDescent="0.3">
      <c r="A44" s="35"/>
      <c r="B44" s="35"/>
      <c r="C44" t="s">
        <v>28</v>
      </c>
      <c r="D44" s="13">
        <v>1009.389</v>
      </c>
      <c r="N44" s="13">
        <v>1000</v>
      </c>
      <c r="O44" s="13">
        <v>1012.345</v>
      </c>
      <c r="P44" s="13">
        <v>1013.513</v>
      </c>
    </row>
    <row r="45" spans="1:21" x14ac:dyDescent="0.3">
      <c r="A45" s="35"/>
      <c r="B45" s="35"/>
      <c r="C45" t="s">
        <v>29</v>
      </c>
      <c r="D45" s="13">
        <v>215</v>
      </c>
      <c r="N45" s="13">
        <v>58</v>
      </c>
      <c r="O45" s="13">
        <v>82</v>
      </c>
      <c r="P45" s="13">
        <v>75</v>
      </c>
    </row>
    <row r="46" spans="1:21" x14ac:dyDescent="0.3">
      <c r="A46" s="35"/>
      <c r="B46" s="35"/>
      <c r="C46" t="s">
        <v>30</v>
      </c>
      <c r="D46" s="13">
        <v>2.6909999999999998</v>
      </c>
      <c r="N46" s="13">
        <v>2.5</v>
      </c>
      <c r="O46" s="13">
        <v>2.6459999999999999</v>
      </c>
      <c r="P46" s="13">
        <v>2.8879999999999999</v>
      </c>
    </row>
    <row r="47" spans="1:21" x14ac:dyDescent="0.3">
      <c r="A47" s="35">
        <v>14060080000</v>
      </c>
      <c r="B47" s="35" t="s">
        <v>37</v>
      </c>
      <c r="C47" t="s">
        <v>26</v>
      </c>
      <c r="I47" s="13">
        <v>2</v>
      </c>
      <c r="J47" s="13">
        <v>4</v>
      </c>
      <c r="K47" s="13">
        <v>4</v>
      </c>
      <c r="L47" s="13">
        <v>4</v>
      </c>
      <c r="M47" s="13">
        <v>4</v>
      </c>
      <c r="N47" s="13">
        <v>4</v>
      </c>
      <c r="O47" s="13">
        <v>2</v>
      </c>
    </row>
    <row r="48" spans="1:21" x14ac:dyDescent="0.3">
      <c r="A48" s="35"/>
      <c r="B48" s="35"/>
      <c r="C48" t="s">
        <v>32</v>
      </c>
      <c r="D48" s="13">
        <v>4</v>
      </c>
      <c r="I48" s="13">
        <v>2</v>
      </c>
      <c r="J48" s="13">
        <v>2</v>
      </c>
    </row>
    <row r="49" spans="1:21" x14ac:dyDescent="0.3">
      <c r="A49" s="35"/>
      <c r="B49" s="35"/>
      <c r="C49" t="s">
        <v>27</v>
      </c>
      <c r="D49" s="13">
        <v>4</v>
      </c>
      <c r="O49" s="13">
        <v>2</v>
      </c>
      <c r="P49" s="13">
        <v>2</v>
      </c>
    </row>
    <row r="50" spans="1:21" x14ac:dyDescent="0.3">
      <c r="A50" s="35"/>
      <c r="B50" s="35"/>
      <c r="C50" t="s">
        <v>28</v>
      </c>
      <c r="D50" s="13">
        <v>1250</v>
      </c>
      <c r="O50" s="13">
        <v>1250</v>
      </c>
      <c r="P50" s="13">
        <v>1250</v>
      </c>
    </row>
    <row r="51" spans="1:21" x14ac:dyDescent="0.3">
      <c r="A51" s="35"/>
      <c r="B51" s="35"/>
      <c r="C51" t="s">
        <v>29</v>
      </c>
      <c r="D51" s="13">
        <v>5</v>
      </c>
      <c r="O51" s="13">
        <v>2.5</v>
      </c>
      <c r="P51" s="13">
        <v>2.5</v>
      </c>
    </row>
    <row r="52" spans="1:21" x14ac:dyDescent="0.3">
      <c r="A52" s="35"/>
      <c r="B52" s="35"/>
      <c r="C52" t="s">
        <v>30</v>
      </c>
      <c r="D52" s="13">
        <v>3</v>
      </c>
      <c r="O52" s="13">
        <v>3</v>
      </c>
      <c r="P52" s="13">
        <v>3</v>
      </c>
    </row>
    <row r="53" spans="1:21" x14ac:dyDescent="0.3">
      <c r="A53" s="35">
        <v>14010080000</v>
      </c>
      <c r="B53" s="35" t="s">
        <v>38</v>
      </c>
      <c r="C53" t="s">
        <v>26</v>
      </c>
      <c r="G53" s="13">
        <v>169</v>
      </c>
      <c r="H53" s="13">
        <v>447</v>
      </c>
      <c r="I53" s="13">
        <v>467</v>
      </c>
      <c r="J53" s="13">
        <v>467</v>
      </c>
      <c r="K53" s="13">
        <v>467</v>
      </c>
      <c r="L53" s="13">
        <v>467</v>
      </c>
      <c r="M53" s="13">
        <v>467</v>
      </c>
      <c r="N53" s="13">
        <v>331</v>
      </c>
      <c r="O53" s="13">
        <v>145</v>
      </c>
      <c r="R53" s="13">
        <v>177</v>
      </c>
      <c r="S53" s="13">
        <v>632</v>
      </c>
      <c r="T53" s="13">
        <v>785</v>
      </c>
      <c r="U53" s="13">
        <v>785</v>
      </c>
    </row>
    <row r="54" spans="1:21" x14ac:dyDescent="0.3">
      <c r="A54" s="35"/>
      <c r="B54" s="35"/>
      <c r="C54" t="s">
        <v>32</v>
      </c>
      <c r="D54" s="13">
        <v>467</v>
      </c>
      <c r="G54" s="13">
        <v>169</v>
      </c>
      <c r="H54" s="13">
        <v>278</v>
      </c>
      <c r="I54" s="13">
        <v>20</v>
      </c>
    </row>
    <row r="55" spans="1:21" x14ac:dyDescent="0.3">
      <c r="A55" s="35"/>
      <c r="B55" s="35"/>
      <c r="C55" t="s">
        <v>27</v>
      </c>
      <c r="D55" s="13">
        <v>467</v>
      </c>
      <c r="N55" s="13">
        <v>136</v>
      </c>
      <c r="O55" s="13">
        <v>186</v>
      </c>
      <c r="P55" s="13">
        <v>145</v>
      </c>
    </row>
    <row r="56" spans="1:21" x14ac:dyDescent="0.3">
      <c r="A56" s="35"/>
      <c r="B56" s="35"/>
      <c r="C56" t="s">
        <v>28</v>
      </c>
      <c r="D56" s="13">
        <v>1203.4259999999999</v>
      </c>
      <c r="N56" s="13">
        <v>1176.47</v>
      </c>
      <c r="O56" s="13">
        <v>1225.806</v>
      </c>
      <c r="P56" s="13">
        <v>1200</v>
      </c>
    </row>
    <row r="57" spans="1:21" x14ac:dyDescent="0.3">
      <c r="A57" s="35"/>
      <c r="B57" s="35"/>
      <c r="C57" t="s">
        <v>29</v>
      </c>
      <c r="D57" s="13">
        <v>562</v>
      </c>
      <c r="N57" s="13">
        <v>160</v>
      </c>
      <c r="O57" s="13">
        <v>228</v>
      </c>
      <c r="P57" s="13">
        <v>174</v>
      </c>
    </row>
    <row r="58" spans="1:21" x14ac:dyDescent="0.3">
      <c r="A58" s="35"/>
      <c r="B58" s="35"/>
      <c r="C58" t="s">
        <v>30</v>
      </c>
      <c r="D58" s="13">
        <v>2.9849999999999999</v>
      </c>
      <c r="N58" s="13">
        <v>2.9</v>
      </c>
      <c r="O58" s="13">
        <v>3.0329999999999999</v>
      </c>
      <c r="P58" s="13">
        <v>3</v>
      </c>
    </row>
    <row r="59" spans="1:21" x14ac:dyDescent="0.3">
      <c r="A59" s="35">
        <v>14040070000</v>
      </c>
      <c r="B59" s="35" t="s">
        <v>39</v>
      </c>
      <c r="C59" t="s">
        <v>26</v>
      </c>
      <c r="E59" s="13">
        <v>69</v>
      </c>
      <c r="F59" s="13">
        <v>71</v>
      </c>
      <c r="G59" s="13">
        <v>71</v>
      </c>
      <c r="H59" s="13">
        <v>71</v>
      </c>
      <c r="I59" s="13">
        <v>71</v>
      </c>
      <c r="J59" s="13">
        <v>71</v>
      </c>
      <c r="K59" s="13">
        <v>71</v>
      </c>
      <c r="L59" s="13">
        <v>51</v>
      </c>
      <c r="M59" s="13">
        <v>27</v>
      </c>
      <c r="N59" s="13">
        <v>16</v>
      </c>
      <c r="Q59" s="13">
        <v>89</v>
      </c>
      <c r="R59" s="13">
        <v>89</v>
      </c>
      <c r="S59" s="13">
        <v>89</v>
      </c>
      <c r="T59" s="13">
        <v>89</v>
      </c>
      <c r="U59" s="13">
        <v>89</v>
      </c>
    </row>
    <row r="60" spans="1:21" x14ac:dyDescent="0.3">
      <c r="A60" s="35"/>
      <c r="B60" s="35"/>
      <c r="C60" t="s">
        <v>32</v>
      </c>
      <c r="D60" s="13">
        <v>71</v>
      </c>
      <c r="E60" s="13">
        <v>69</v>
      </c>
      <c r="F60" s="13">
        <v>2</v>
      </c>
    </row>
    <row r="61" spans="1:21" x14ac:dyDescent="0.3">
      <c r="A61" s="35"/>
      <c r="B61" s="35"/>
      <c r="C61" t="s">
        <v>27</v>
      </c>
      <c r="D61" s="13">
        <v>71</v>
      </c>
      <c r="L61" s="13">
        <v>20</v>
      </c>
      <c r="M61" s="13">
        <v>24</v>
      </c>
      <c r="N61" s="13">
        <v>11</v>
      </c>
      <c r="O61" s="13">
        <v>16</v>
      </c>
    </row>
    <row r="62" spans="1:21" x14ac:dyDescent="0.3">
      <c r="A62" s="35"/>
      <c r="B62" s="35"/>
      <c r="C62" t="s">
        <v>28</v>
      </c>
      <c r="D62" s="13">
        <v>4169.0140000000001</v>
      </c>
      <c r="L62" s="13">
        <v>4200</v>
      </c>
      <c r="M62" s="13">
        <v>4208.3329999999996</v>
      </c>
      <c r="N62" s="13">
        <v>4000</v>
      </c>
      <c r="O62" s="13">
        <v>4187.5</v>
      </c>
    </row>
    <row r="63" spans="1:21" x14ac:dyDescent="0.3">
      <c r="A63" s="35"/>
      <c r="B63" s="35"/>
      <c r="C63" t="s">
        <v>29</v>
      </c>
      <c r="D63" s="13">
        <v>296</v>
      </c>
      <c r="L63" s="13">
        <v>84</v>
      </c>
      <c r="M63" s="13">
        <v>101</v>
      </c>
      <c r="N63" s="13">
        <v>44</v>
      </c>
      <c r="O63" s="13">
        <v>67</v>
      </c>
    </row>
    <row r="64" spans="1:21" x14ac:dyDescent="0.3">
      <c r="A64" s="35"/>
      <c r="B64" s="35"/>
      <c r="C64" t="s">
        <v>30</v>
      </c>
      <c r="D64" s="13">
        <v>1</v>
      </c>
      <c r="L64" s="13">
        <v>1</v>
      </c>
      <c r="M64" s="13">
        <v>1</v>
      </c>
      <c r="N64" s="13">
        <v>1</v>
      </c>
      <c r="O64" s="13">
        <v>1</v>
      </c>
    </row>
    <row r="65" spans="1:21" x14ac:dyDescent="0.3">
      <c r="A65" s="35">
        <v>14040080000</v>
      </c>
      <c r="B65" s="35" t="s">
        <v>40</v>
      </c>
      <c r="C65" t="s">
        <v>26</v>
      </c>
      <c r="E65" s="13">
        <v>94</v>
      </c>
      <c r="F65" s="13">
        <v>96</v>
      </c>
      <c r="G65" s="13">
        <v>96</v>
      </c>
      <c r="H65" s="13">
        <v>96</v>
      </c>
      <c r="I65" s="13">
        <v>96</v>
      </c>
      <c r="J65" s="13">
        <v>96</v>
      </c>
      <c r="K65" s="13">
        <v>96</v>
      </c>
      <c r="L65" s="13">
        <v>65</v>
      </c>
      <c r="M65" s="13">
        <v>35</v>
      </c>
      <c r="N65" s="13">
        <v>6</v>
      </c>
      <c r="Q65" s="13">
        <v>103</v>
      </c>
      <c r="R65" s="13">
        <v>103</v>
      </c>
      <c r="S65" s="13">
        <v>103</v>
      </c>
      <c r="T65" s="13">
        <v>103</v>
      </c>
      <c r="U65" s="13">
        <v>103</v>
      </c>
    </row>
    <row r="66" spans="1:21" x14ac:dyDescent="0.3">
      <c r="A66" s="35"/>
      <c r="B66" s="35"/>
      <c r="C66" t="s">
        <v>32</v>
      </c>
      <c r="D66" s="13">
        <v>96</v>
      </c>
      <c r="E66" s="13">
        <v>94</v>
      </c>
      <c r="F66" s="13">
        <v>2</v>
      </c>
    </row>
    <row r="67" spans="1:21" x14ac:dyDescent="0.3">
      <c r="A67" s="35"/>
      <c r="B67" s="35"/>
      <c r="C67" t="s">
        <v>27</v>
      </c>
      <c r="D67" s="13">
        <v>96</v>
      </c>
      <c r="L67" s="13">
        <v>31</v>
      </c>
      <c r="M67" s="13">
        <v>30</v>
      </c>
      <c r="N67" s="13">
        <v>29</v>
      </c>
      <c r="O67" s="13">
        <v>6</v>
      </c>
    </row>
    <row r="68" spans="1:21" x14ac:dyDescent="0.3">
      <c r="A68" s="35"/>
      <c r="B68" s="35"/>
      <c r="C68" t="s">
        <v>28</v>
      </c>
      <c r="D68" s="13">
        <v>4677.0829999999996</v>
      </c>
      <c r="L68" s="13">
        <v>4548.3869999999997</v>
      </c>
      <c r="M68" s="13">
        <v>5066.6660000000002</v>
      </c>
      <c r="N68" s="13">
        <v>4413.7929999999997</v>
      </c>
      <c r="O68" s="13">
        <v>4666.6660000000002</v>
      </c>
    </row>
    <row r="69" spans="1:21" x14ac:dyDescent="0.3">
      <c r="A69" s="35"/>
      <c r="B69" s="35"/>
      <c r="C69" t="s">
        <v>29</v>
      </c>
      <c r="D69" s="13">
        <v>449</v>
      </c>
      <c r="L69" s="13">
        <v>141</v>
      </c>
      <c r="M69" s="13">
        <v>152</v>
      </c>
      <c r="N69" s="13">
        <v>128</v>
      </c>
      <c r="O69" s="13">
        <v>28</v>
      </c>
    </row>
    <row r="70" spans="1:21" x14ac:dyDescent="0.3">
      <c r="A70" s="35"/>
      <c r="B70" s="35"/>
      <c r="C70" t="s">
        <v>30</v>
      </c>
      <c r="D70" s="13">
        <v>1.38</v>
      </c>
      <c r="L70" s="13">
        <v>1.5</v>
      </c>
      <c r="M70" s="13">
        <v>1.425</v>
      </c>
      <c r="N70" s="13">
        <v>1.2130000000000001</v>
      </c>
      <c r="O70" s="13">
        <v>1.3</v>
      </c>
    </row>
    <row r="71" spans="1:21" x14ac:dyDescent="0.3">
      <c r="A71" s="35">
        <v>14040090000</v>
      </c>
      <c r="B71" s="35" t="s">
        <v>41</v>
      </c>
      <c r="C71" t="s">
        <v>26</v>
      </c>
      <c r="E71" s="13">
        <v>450</v>
      </c>
      <c r="F71" s="13">
        <v>590</v>
      </c>
      <c r="G71" s="13">
        <v>590</v>
      </c>
      <c r="H71" s="13">
        <v>590</v>
      </c>
      <c r="I71" s="13">
        <v>548</v>
      </c>
      <c r="J71" s="13">
        <v>387</v>
      </c>
      <c r="K71" s="13">
        <v>207</v>
      </c>
      <c r="L71" s="13">
        <v>87</v>
      </c>
      <c r="Q71" s="13">
        <v>320</v>
      </c>
      <c r="R71" s="13">
        <v>519</v>
      </c>
      <c r="S71" s="13">
        <v>569</v>
      </c>
      <c r="T71" s="13">
        <v>721</v>
      </c>
      <c r="U71" s="13">
        <v>721</v>
      </c>
    </row>
    <row r="72" spans="1:21" x14ac:dyDescent="0.3">
      <c r="A72" s="35"/>
      <c r="B72" s="35"/>
      <c r="C72" t="s">
        <v>32</v>
      </c>
      <c r="D72" s="13">
        <v>590</v>
      </c>
      <c r="E72" s="13">
        <v>450</v>
      </c>
      <c r="F72" s="13">
        <v>140</v>
      </c>
    </row>
    <row r="73" spans="1:21" x14ac:dyDescent="0.3">
      <c r="A73" s="35"/>
      <c r="B73" s="35"/>
      <c r="C73" t="s">
        <v>27</v>
      </c>
      <c r="D73" s="13">
        <v>548</v>
      </c>
      <c r="J73" s="13">
        <v>161</v>
      </c>
      <c r="K73" s="13">
        <v>180</v>
      </c>
      <c r="L73" s="13">
        <v>120</v>
      </c>
      <c r="M73" s="13">
        <v>87</v>
      </c>
    </row>
    <row r="74" spans="1:21" x14ac:dyDescent="0.3">
      <c r="A74" s="35"/>
      <c r="B74" s="35"/>
      <c r="C74" t="s">
        <v>28</v>
      </c>
      <c r="D74" s="13">
        <v>11085.766</v>
      </c>
      <c r="J74" s="13">
        <v>11335.403</v>
      </c>
      <c r="K74" s="13">
        <v>11055.555</v>
      </c>
      <c r="L74" s="13">
        <v>11083.333000000001</v>
      </c>
      <c r="M74" s="13">
        <v>10689.655000000001</v>
      </c>
    </row>
    <row r="75" spans="1:21" x14ac:dyDescent="0.3">
      <c r="A75" s="35"/>
      <c r="B75" s="35"/>
      <c r="C75" t="s">
        <v>29</v>
      </c>
      <c r="D75" s="13">
        <v>6075</v>
      </c>
      <c r="J75" s="13">
        <v>1825</v>
      </c>
      <c r="K75" s="13">
        <v>1990</v>
      </c>
      <c r="L75" s="13">
        <v>1330</v>
      </c>
      <c r="M75" s="13">
        <v>930</v>
      </c>
    </row>
    <row r="76" spans="1:21" x14ac:dyDescent="0.3">
      <c r="A76" s="35"/>
      <c r="B76" s="35"/>
      <c r="C76" t="s">
        <v>30</v>
      </c>
      <c r="D76" s="13">
        <v>0.95299999999999996</v>
      </c>
      <c r="J76" s="13">
        <v>1</v>
      </c>
      <c r="K76" s="13">
        <v>0.89400000000000002</v>
      </c>
      <c r="L76" s="13">
        <v>0.92800000000000005</v>
      </c>
      <c r="M76" s="13">
        <v>1.024</v>
      </c>
    </row>
    <row r="77" spans="1:21" x14ac:dyDescent="0.3">
      <c r="A77" s="35">
        <v>14010090000</v>
      </c>
      <c r="B77" s="35" t="s">
        <v>42</v>
      </c>
      <c r="C77" t="s">
        <v>26</v>
      </c>
      <c r="H77" s="13">
        <v>8</v>
      </c>
      <c r="I77" s="13">
        <v>8</v>
      </c>
      <c r="J77" s="13">
        <v>12</v>
      </c>
      <c r="K77" s="13">
        <v>12</v>
      </c>
      <c r="L77" s="13">
        <v>12</v>
      </c>
      <c r="M77" s="13">
        <v>12</v>
      </c>
      <c r="N77" s="13">
        <v>12</v>
      </c>
      <c r="O77" s="13">
        <v>4</v>
      </c>
      <c r="S77" s="13">
        <v>15</v>
      </c>
      <c r="T77" s="13">
        <v>15</v>
      </c>
      <c r="U77" s="13">
        <v>15</v>
      </c>
    </row>
    <row r="78" spans="1:21" x14ac:dyDescent="0.3">
      <c r="A78" s="35"/>
      <c r="B78" s="35"/>
      <c r="C78" t="s">
        <v>32</v>
      </c>
      <c r="D78" s="13">
        <v>12</v>
      </c>
      <c r="H78" s="13">
        <v>8</v>
      </c>
      <c r="J78" s="13">
        <v>4</v>
      </c>
    </row>
    <row r="79" spans="1:21" x14ac:dyDescent="0.3">
      <c r="A79" s="35"/>
      <c r="B79" s="35"/>
      <c r="C79" t="s">
        <v>27</v>
      </c>
      <c r="D79" s="13">
        <v>12</v>
      </c>
      <c r="O79" s="13">
        <v>8</v>
      </c>
      <c r="P79" s="13">
        <v>4</v>
      </c>
    </row>
    <row r="80" spans="1:21" x14ac:dyDescent="0.3">
      <c r="A80" s="35"/>
      <c r="B80" s="35"/>
      <c r="C80" t="s">
        <v>28</v>
      </c>
      <c r="D80" s="13">
        <v>1000</v>
      </c>
      <c r="O80" s="13">
        <v>1000</v>
      </c>
      <c r="P80" s="13">
        <v>1000</v>
      </c>
    </row>
    <row r="81" spans="1:21" x14ac:dyDescent="0.3">
      <c r="A81" s="35"/>
      <c r="B81" s="35"/>
      <c r="C81" t="s">
        <v>29</v>
      </c>
      <c r="D81" s="13">
        <v>12</v>
      </c>
      <c r="O81" s="13">
        <v>8</v>
      </c>
      <c r="P81" s="13">
        <v>4</v>
      </c>
    </row>
    <row r="82" spans="1:21" x14ac:dyDescent="0.3">
      <c r="A82" s="35"/>
      <c r="B82" s="35"/>
      <c r="C82" t="s">
        <v>30</v>
      </c>
      <c r="D82" s="13">
        <v>3.875</v>
      </c>
      <c r="O82" s="13">
        <v>3.8130000000000002</v>
      </c>
      <c r="P82" s="13">
        <v>4</v>
      </c>
    </row>
    <row r="83" spans="1:21" x14ac:dyDescent="0.3">
      <c r="A83" s="35">
        <v>14010110000</v>
      </c>
      <c r="B83" s="35" t="s">
        <v>43</v>
      </c>
      <c r="C83" t="s">
        <v>26</v>
      </c>
      <c r="E83" s="13">
        <v>227</v>
      </c>
      <c r="F83" s="13">
        <v>2</v>
      </c>
      <c r="I83" s="13">
        <v>473</v>
      </c>
      <c r="J83" s="13">
        <v>1261</v>
      </c>
      <c r="K83" s="13">
        <v>1296</v>
      </c>
      <c r="L83" s="13">
        <v>1296</v>
      </c>
      <c r="M83" s="13">
        <v>1296</v>
      </c>
      <c r="N83" s="13">
        <v>1296</v>
      </c>
      <c r="O83" s="13">
        <v>1296</v>
      </c>
      <c r="P83" s="13">
        <v>828</v>
      </c>
      <c r="Q83" s="13">
        <v>98</v>
      </c>
      <c r="U83" s="13">
        <v>467</v>
      </c>
    </row>
    <row r="84" spans="1:21" x14ac:dyDescent="0.3">
      <c r="A84" s="35"/>
      <c r="B84" s="35"/>
      <c r="C84" t="s">
        <v>32</v>
      </c>
      <c r="D84" s="13">
        <v>1296</v>
      </c>
      <c r="I84" s="13">
        <v>473</v>
      </c>
      <c r="J84" s="13">
        <v>788</v>
      </c>
      <c r="K84" s="13">
        <v>35</v>
      </c>
    </row>
    <row r="85" spans="1:21" x14ac:dyDescent="0.3">
      <c r="A85" s="35"/>
      <c r="B85" s="35"/>
      <c r="C85" t="s">
        <v>27</v>
      </c>
      <c r="D85" s="13">
        <v>1296</v>
      </c>
      <c r="P85" s="13">
        <v>468</v>
      </c>
      <c r="Q85" s="13">
        <v>730</v>
      </c>
      <c r="R85" s="13">
        <v>98</v>
      </c>
    </row>
    <row r="86" spans="1:21" x14ac:dyDescent="0.3">
      <c r="A86" s="35"/>
      <c r="B86" s="35"/>
      <c r="C86" t="s">
        <v>28</v>
      </c>
      <c r="D86" s="13">
        <v>911.26499999999999</v>
      </c>
      <c r="P86" s="13">
        <v>982.90499999999997</v>
      </c>
      <c r="Q86" s="13">
        <v>857.53399999999999</v>
      </c>
      <c r="R86" s="13">
        <v>969.38699999999994</v>
      </c>
    </row>
    <row r="87" spans="1:21" x14ac:dyDescent="0.3">
      <c r="A87" s="35"/>
      <c r="B87" s="35"/>
      <c r="C87" t="s">
        <v>29</v>
      </c>
      <c r="D87" s="13">
        <v>1181</v>
      </c>
      <c r="P87" s="13">
        <v>460</v>
      </c>
      <c r="Q87" s="13">
        <v>626</v>
      </c>
      <c r="R87" s="13">
        <v>95</v>
      </c>
    </row>
    <row r="88" spans="1:21" x14ac:dyDescent="0.3">
      <c r="A88" s="35"/>
      <c r="B88" s="35"/>
      <c r="C88" t="s">
        <v>30</v>
      </c>
      <c r="D88" s="13">
        <v>2.173</v>
      </c>
      <c r="P88" s="13">
        <v>2.15</v>
      </c>
      <c r="Q88" s="13">
        <v>2.1509999999999998</v>
      </c>
      <c r="R88" s="13">
        <v>2.4260000000000002</v>
      </c>
    </row>
  </sheetData>
  <mergeCells count="31">
    <mergeCell ref="A83:A88"/>
    <mergeCell ref="B83:B88"/>
    <mergeCell ref="A65:A70"/>
    <mergeCell ref="B65:B70"/>
    <mergeCell ref="A71:A76"/>
    <mergeCell ref="B71:B76"/>
    <mergeCell ref="A77:A82"/>
    <mergeCell ref="B77:B82"/>
    <mergeCell ref="A47:A52"/>
    <mergeCell ref="B47:B52"/>
    <mergeCell ref="A53:A58"/>
    <mergeCell ref="B53:B58"/>
    <mergeCell ref="A59:A64"/>
    <mergeCell ref="B59:B64"/>
    <mergeCell ref="A29:A34"/>
    <mergeCell ref="B29:B34"/>
    <mergeCell ref="A35:A40"/>
    <mergeCell ref="B35:B40"/>
    <mergeCell ref="A41:A46"/>
    <mergeCell ref="B41:B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2019-04-23T20:45:39Z</dcterms:created>
  <dcterms:modified xsi:type="dcterms:W3CDTF">2023-05-05T17:00:34Z</dcterms:modified>
</cp:coreProperties>
</file>