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<sst xmlns="http://schemas.openxmlformats.org/spreadsheetml/2006/main" count="370" uniqueCount="85">
  <si>
    <t xml:space="preserve">FECHA : </t>
  </si>
  <si>
    <t>DEPARTAMENTO</t>
  </si>
  <si>
    <t xml:space="preserve">PROVINCIA </t>
  </si>
  <si>
    <t>ANCASH</t>
  </si>
  <si>
    <t>SANTA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</si>
  <si>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</si>
  <si>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</si>
  <si>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</si>
  <si>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</si>
  <si>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</si>
  <si>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</si>
  <si>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</si>
  <si>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</si>
  <si>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</si>
  <si>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</si>
  <si>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</si>
  <si>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</si>
  <si>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</si>
  <si>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</si>
  <si>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</si>
  <si>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</si>
  <si>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</si>
  <si>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</si>
  <si>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</si>
  <si>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</si>
  <si>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</si>
  <si>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</si>
  <si>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</si>
  <si>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</si>
  <si>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</si>
  <si>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</si>
  <si>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</si>
  <si>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</si>
  <si>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</si>
  <si>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</si>
  <si>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</si>
  <si>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</si>
  <si>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</si>
  <si>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</si>
  <si>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</si>
  <si>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</si>
  <si>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</si>
  <si>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</si>
  <si>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</si>
  <si>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</si>
  <si>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</si>
  <si>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</si>
  <si>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</si>
  <si>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</si>
  <si>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</si>
  <si>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GRANADO</t>
  </si>
  <si>
    <t>HIGUERA</t>
  </si>
  <si>
    <t>LENTEJA GRANO SECO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</si>
  <si>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</si>
  <si>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</si>
  <si>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</si>
  <si>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</si>
  <si>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</si>
  <si>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</si>
  <si>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</si>
  <si>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</si>
  <si>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</si>
  <si>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</si>
  <si>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</si>
  <si>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</si>
  <si>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</si>
  <si>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</si>
  <si>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</si>
  <si>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</si>
  <si>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</si>
  <si>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</si>
  <si>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</si>
  <si>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</si>
  <si>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</si>
  <si>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</si>
  <si>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</si>
  <si>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QUINUA</t>
  </si>
  <si>
    <t>SANDIA</t>
  </si>
  <si>
    <t>TOMATE</t>
  </si>
  <si>
    <t>TRIGO BLANDO</t>
  </si>
  <si>
    <t>VID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</si>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</sst>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7"/>
  <sheetViews>
    <sheetView tabSelected="1" workbookViewId="0">
      <selection activeCell="A292" sqref="A292:A297"/>
    </sheetView>
  </sheetViews>
  <sheetFormatPr baseColWidth="10" defaultRowHeight="14.4" x14ac:dyDescent="0.3"/>
  <cols>
    <col min="1" max="1" width="15.88671875" bestFit="1" customWidth="1"/>
    <col min="2" max="2" width="41.21875" customWidth="1"/>
    <col min="3" max="3" width="20.88671875" bestFit="1" customWidth="1"/>
    <col min="4" max="4" width="11.44140625" style="13"/>
    <col min="5" max="21" width="9.109375" style="13" bestFit="1" customWidth="1"/>
  </cols>
  <sheetData>
    <row r="1" spans="1:21" ht="15" x14ac:dyDescent="0.25">
      <c r="A1" t="s">
        <v>0</v>
      </c>
      <c r="B1" s="1">
        <f ca="1">NOW()</f>
        <v>45051.505418171299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14030020000</v>
      </c>
      <c r="B12" s="37" t="s">
        <v>25</v>
      </c>
      <c r="C12" t="s">
        <v>26</v>
      </c>
      <c r="E12" s="13">
        <v>30</v>
      </c>
      <c r="F12" s="13">
        <v>30</v>
      </c>
      <c r="G12" s="13">
        <v>38</v>
      </c>
      <c r="H12" s="13">
        <v>38</v>
      </c>
      <c r="I12" s="13">
        <v>18</v>
      </c>
      <c r="J12" s="13">
        <v>16</v>
      </c>
      <c r="K12" s="13">
        <v>8</v>
      </c>
      <c r="L12" s="13">
        <v>8</v>
      </c>
      <c r="M12" s="13">
        <v>8</v>
      </c>
      <c r="N12" s="13">
        <v>33</v>
      </c>
      <c r="O12" s="13">
        <v>35</v>
      </c>
      <c r="P12" s="13">
        <v>65</v>
      </c>
      <c r="Q12" s="13">
        <v>81</v>
      </c>
      <c r="R12" s="13">
        <v>66</v>
      </c>
      <c r="S12" s="13">
        <v>64</v>
      </c>
      <c r="T12" s="13">
        <v>34</v>
      </c>
      <c r="U12" s="13">
        <v>34</v>
      </c>
    </row>
    <row r="13" spans="1:21" x14ac:dyDescent="0.3">
      <c r="A13" s="36"/>
      <c r="B13" s="36"/>
      <c r="C13" t="s">
        <v>27</v>
      </c>
      <c r="D13" s="13">
        <v>91</v>
      </c>
      <c r="E13" s="13">
        <v>10</v>
      </c>
      <c r="G13" s="13">
        <v>8</v>
      </c>
      <c r="J13" s="13">
        <v>8</v>
      </c>
      <c r="N13" s="13">
        <v>25</v>
      </c>
      <c r="O13" s="13">
        <v>10</v>
      </c>
      <c r="P13" s="13">
        <v>30</v>
      </c>
    </row>
    <row r="14" spans="1:21" x14ac:dyDescent="0.3">
      <c r="A14" s="36"/>
      <c r="B14" s="36"/>
      <c r="C14" t="s">
        <v>28</v>
      </c>
      <c r="D14" s="13">
        <v>91</v>
      </c>
      <c r="J14" s="13">
        <v>10</v>
      </c>
      <c r="K14" s="13">
        <v>8</v>
      </c>
      <c r="O14" s="13">
        <v>8</v>
      </c>
      <c r="R14" s="13">
        <v>25</v>
      </c>
      <c r="S14" s="13">
        <v>10</v>
      </c>
      <c r="T14" s="13">
        <v>30</v>
      </c>
    </row>
    <row r="15" spans="1:21" x14ac:dyDescent="0.3">
      <c r="A15" s="36"/>
      <c r="B15" s="36"/>
      <c r="C15" t="s">
        <v>29</v>
      </c>
      <c r="D15" s="13">
        <v>5351.6480000000001</v>
      </c>
      <c r="J15" s="13">
        <v>5200</v>
      </c>
      <c r="K15" s="13">
        <v>5625</v>
      </c>
      <c r="O15" s="13">
        <v>5250</v>
      </c>
      <c r="R15" s="13">
        <v>5200</v>
      </c>
      <c r="S15" s="13">
        <v>5300</v>
      </c>
      <c r="T15" s="13">
        <v>5500</v>
      </c>
    </row>
    <row r="16" spans="1:21" x14ac:dyDescent="0.3">
      <c r="A16" s="36"/>
      <c r="B16" s="36"/>
      <c r="C16" t="s">
        <v>30</v>
      </c>
      <c r="D16" s="13">
        <v>487</v>
      </c>
      <c r="J16" s="13">
        <v>52</v>
      </c>
      <c r="K16" s="13">
        <v>45</v>
      </c>
      <c r="O16" s="13">
        <v>42</v>
      </c>
      <c r="R16" s="13">
        <v>130</v>
      </c>
      <c r="S16" s="13">
        <v>53</v>
      </c>
      <c r="T16" s="13">
        <v>165</v>
      </c>
    </row>
    <row r="17" spans="1:21" x14ac:dyDescent="0.3">
      <c r="A17" s="36"/>
      <c r="B17" s="36"/>
      <c r="C17" t="s">
        <v>31</v>
      </c>
      <c r="D17" s="13">
        <v>1.083</v>
      </c>
      <c r="J17" s="13">
        <v>0.85</v>
      </c>
      <c r="K17" s="13">
        <v>0.9</v>
      </c>
      <c r="O17" s="13">
        <v>1.2</v>
      </c>
      <c r="R17" s="13">
        <v>1.3</v>
      </c>
      <c r="S17" s="13">
        <v>1.1000000000000001</v>
      </c>
      <c r="T17" s="13">
        <v>1</v>
      </c>
    </row>
    <row r="18" spans="1:21" x14ac:dyDescent="0.3">
      <c r="A18" s="36">
        <v>14030030000</v>
      </c>
      <c r="B18" s="36" t="s">
        <v>32</v>
      </c>
      <c r="C18" t="s">
        <v>26</v>
      </c>
      <c r="N18" s="13">
        <v>10</v>
      </c>
      <c r="O18" s="13">
        <v>17</v>
      </c>
      <c r="P18" s="13">
        <v>17</v>
      </c>
      <c r="Q18" s="13">
        <v>17</v>
      </c>
      <c r="R18" s="13">
        <v>17</v>
      </c>
      <c r="S18" s="13">
        <v>9</v>
      </c>
      <c r="T18" s="13">
        <v>11</v>
      </c>
      <c r="U18" s="13">
        <v>11</v>
      </c>
    </row>
    <row r="19" spans="1:21" x14ac:dyDescent="0.3">
      <c r="A19" s="36"/>
      <c r="B19" s="36"/>
      <c r="C19" t="s">
        <v>27</v>
      </c>
      <c r="D19" s="13">
        <v>17</v>
      </c>
      <c r="N19" s="13">
        <v>10</v>
      </c>
      <c r="O19" s="13">
        <v>7</v>
      </c>
    </row>
    <row r="20" spans="1:21" x14ac:dyDescent="0.3">
      <c r="A20" s="36"/>
      <c r="B20" s="36"/>
      <c r="C20" t="s">
        <v>28</v>
      </c>
      <c r="D20" s="13">
        <v>16</v>
      </c>
      <c r="S20" s="13">
        <v>8</v>
      </c>
      <c r="T20" s="13">
        <v>8</v>
      </c>
    </row>
    <row r="21" spans="1:21" x14ac:dyDescent="0.3">
      <c r="A21" s="36"/>
      <c r="B21" s="36"/>
      <c r="C21" t="s">
        <v>29</v>
      </c>
      <c r="D21" s="13">
        <v>5250</v>
      </c>
      <c r="S21" s="13">
        <v>5250</v>
      </c>
      <c r="T21" s="13">
        <v>5250</v>
      </c>
    </row>
    <row r="22" spans="1:21" x14ac:dyDescent="0.3">
      <c r="A22" s="36"/>
      <c r="B22" s="36"/>
      <c r="C22" t="s">
        <v>30</v>
      </c>
      <c r="D22" s="13">
        <v>84</v>
      </c>
      <c r="S22" s="13">
        <v>42</v>
      </c>
      <c r="T22" s="13">
        <v>42</v>
      </c>
    </row>
    <row r="23" spans="1:21" x14ac:dyDescent="0.3">
      <c r="A23" s="36"/>
      <c r="B23" s="36"/>
      <c r="C23" t="s">
        <v>31</v>
      </c>
      <c r="D23" s="13">
        <v>3.9</v>
      </c>
      <c r="S23" s="13">
        <v>4</v>
      </c>
      <c r="T23" s="13">
        <v>3.8</v>
      </c>
    </row>
    <row r="24" spans="1:21" x14ac:dyDescent="0.3">
      <c r="A24" s="36">
        <v>15010080000</v>
      </c>
      <c r="B24" s="36" t="s">
        <v>33</v>
      </c>
      <c r="C24" t="s">
        <v>26</v>
      </c>
      <c r="E24" s="13">
        <v>5192</v>
      </c>
      <c r="F24" s="13">
        <v>5192</v>
      </c>
      <c r="G24" s="13">
        <v>5192</v>
      </c>
      <c r="H24" s="13">
        <v>5192</v>
      </c>
      <c r="I24" s="13">
        <v>5192</v>
      </c>
      <c r="J24" s="13">
        <v>5192</v>
      </c>
      <c r="K24" s="13">
        <v>5192</v>
      </c>
      <c r="L24" s="13">
        <v>5192</v>
      </c>
      <c r="M24" s="13">
        <v>5192</v>
      </c>
      <c r="N24" s="13">
        <v>5192</v>
      </c>
      <c r="O24" s="13">
        <v>5532</v>
      </c>
      <c r="P24" s="13">
        <v>5612</v>
      </c>
      <c r="Q24" s="13">
        <v>5642</v>
      </c>
      <c r="R24" s="13">
        <v>5642</v>
      </c>
      <c r="S24" s="13">
        <v>5642</v>
      </c>
      <c r="T24" s="13">
        <v>5732</v>
      </c>
      <c r="U24" s="13">
        <v>5732</v>
      </c>
    </row>
    <row r="25" spans="1:21" x14ac:dyDescent="0.3">
      <c r="A25" s="36"/>
      <c r="B25" s="36"/>
      <c r="C25" t="s">
        <v>27</v>
      </c>
      <c r="D25" s="13">
        <v>420</v>
      </c>
      <c r="O25" s="13">
        <v>340</v>
      </c>
      <c r="P25" s="13">
        <v>80</v>
      </c>
    </row>
    <row r="26" spans="1:21" x14ac:dyDescent="0.3">
      <c r="A26" s="36"/>
      <c r="B26" s="36"/>
      <c r="C26" t="s">
        <v>28</v>
      </c>
      <c r="D26" s="13">
        <v>420</v>
      </c>
    </row>
    <row r="27" spans="1:21" x14ac:dyDescent="0.3">
      <c r="A27" s="36"/>
      <c r="B27" s="36"/>
      <c r="C27" t="s">
        <v>29</v>
      </c>
      <c r="D27" s="13">
        <v>6976.19</v>
      </c>
    </row>
    <row r="28" spans="1:21" x14ac:dyDescent="0.3">
      <c r="A28" s="36"/>
      <c r="B28" s="36"/>
      <c r="C28" t="s">
        <v>30</v>
      </c>
      <c r="D28" s="13">
        <v>2930</v>
      </c>
      <c r="T28" s="13">
        <v>780</v>
      </c>
      <c r="U28" s="13">
        <v>2150</v>
      </c>
    </row>
    <row r="29" spans="1:21" x14ac:dyDescent="0.3">
      <c r="A29" s="36"/>
      <c r="B29" s="36"/>
      <c r="C29" t="s">
        <v>31</v>
      </c>
      <c r="D29" s="13">
        <v>4.6239999999999997</v>
      </c>
      <c r="T29" s="13">
        <v>4.5999999999999996</v>
      </c>
      <c r="U29" s="13">
        <v>4.633</v>
      </c>
    </row>
    <row r="30" spans="1:21" x14ac:dyDescent="0.3">
      <c r="A30" s="36">
        <v>12010010000</v>
      </c>
      <c r="B30" s="36" t="s">
        <v>34</v>
      </c>
      <c r="C30" t="s">
        <v>26</v>
      </c>
      <c r="E30" s="13">
        <v>956</v>
      </c>
      <c r="F30" s="13">
        <v>956</v>
      </c>
      <c r="G30" s="13">
        <v>956</v>
      </c>
      <c r="H30" s="13">
        <v>956</v>
      </c>
      <c r="I30" s="13">
        <v>956</v>
      </c>
      <c r="J30" s="13">
        <v>956</v>
      </c>
      <c r="K30" s="13">
        <v>956</v>
      </c>
      <c r="L30" s="13">
        <v>956</v>
      </c>
      <c r="M30" s="13">
        <v>956</v>
      </c>
      <c r="N30" s="13">
        <v>956</v>
      </c>
      <c r="O30" s="13">
        <v>956</v>
      </c>
      <c r="P30" s="13">
        <v>956</v>
      </c>
      <c r="Q30" s="13">
        <v>956</v>
      </c>
      <c r="R30" s="13">
        <v>956</v>
      </c>
      <c r="S30" s="13">
        <v>956</v>
      </c>
      <c r="T30" s="13">
        <v>956</v>
      </c>
      <c r="U30" s="13">
        <v>956</v>
      </c>
    </row>
    <row r="31" spans="1:21" x14ac:dyDescent="0.3">
      <c r="A31" s="36"/>
      <c r="B31" s="36"/>
      <c r="C31" t="s">
        <v>28</v>
      </c>
      <c r="D31" s="13">
        <v>956</v>
      </c>
    </row>
    <row r="32" spans="1:21" x14ac:dyDescent="0.3">
      <c r="A32" s="36"/>
      <c r="B32" s="36"/>
      <c r="C32" t="s">
        <v>29</v>
      </c>
      <c r="D32" s="13">
        <v>31898.535</v>
      </c>
    </row>
    <row r="33" spans="1:21" x14ac:dyDescent="0.3">
      <c r="A33" s="36"/>
      <c r="B33" s="36"/>
      <c r="C33" t="s">
        <v>30</v>
      </c>
      <c r="D33" s="13">
        <v>30495</v>
      </c>
      <c r="J33" s="13">
        <v>2584</v>
      </c>
      <c r="K33" s="13">
        <v>2713</v>
      </c>
      <c r="L33" s="13">
        <v>2655</v>
      </c>
      <c r="M33" s="13">
        <v>2712</v>
      </c>
      <c r="N33" s="13">
        <v>2643</v>
      </c>
      <c r="O33" s="13">
        <v>2600</v>
      </c>
      <c r="P33" s="13">
        <v>2509</v>
      </c>
      <c r="Q33" s="13">
        <v>2430</v>
      </c>
      <c r="R33" s="13">
        <v>2444</v>
      </c>
      <c r="S33" s="13">
        <v>2408</v>
      </c>
      <c r="T33" s="13">
        <v>2337</v>
      </c>
      <c r="U33" s="13">
        <v>2460</v>
      </c>
    </row>
    <row r="34" spans="1:21" x14ac:dyDescent="0.3">
      <c r="A34" s="36"/>
      <c r="B34" s="36"/>
      <c r="C34" t="s">
        <v>31</v>
      </c>
      <c r="D34" s="13">
        <v>0.245</v>
      </c>
      <c r="J34" s="13">
        <v>0.23</v>
      </c>
      <c r="K34" s="13">
        <v>0.23899999999999999</v>
      </c>
      <c r="L34" s="13">
        <v>0.23400000000000001</v>
      </c>
      <c r="M34" s="13">
        <v>0.23499999999999999</v>
      </c>
      <c r="N34" s="13">
        <v>0.24199999999999999</v>
      </c>
      <c r="O34" s="13">
        <v>0.249</v>
      </c>
      <c r="P34" s="13">
        <v>0.24099999999999999</v>
      </c>
      <c r="Q34" s="13">
        <v>0.25</v>
      </c>
      <c r="R34" s="13">
        <v>0.249</v>
      </c>
      <c r="S34" s="13">
        <v>0.25700000000000001</v>
      </c>
      <c r="T34" s="13">
        <v>0.25900000000000001</v>
      </c>
      <c r="U34" s="13">
        <v>0.25600000000000001</v>
      </c>
    </row>
    <row r="35" spans="1:21" x14ac:dyDescent="0.3">
      <c r="A35" s="36">
        <v>15020020107</v>
      </c>
      <c r="B35" s="36" t="s">
        <v>35</v>
      </c>
      <c r="C35" t="s">
        <v>26</v>
      </c>
      <c r="E35" s="13">
        <v>1315</v>
      </c>
      <c r="F35" s="13">
        <v>1405</v>
      </c>
      <c r="G35" s="13">
        <v>1405</v>
      </c>
      <c r="H35" s="13">
        <v>1405</v>
      </c>
      <c r="I35" s="13">
        <v>1405</v>
      </c>
      <c r="J35" s="13">
        <v>1405</v>
      </c>
      <c r="K35" s="13">
        <v>1405</v>
      </c>
      <c r="L35" s="13">
        <v>1405</v>
      </c>
      <c r="M35" s="13">
        <v>1065</v>
      </c>
      <c r="N35" s="13">
        <v>1065</v>
      </c>
      <c r="O35" s="13">
        <v>1245</v>
      </c>
      <c r="P35" s="13">
        <v>1595</v>
      </c>
      <c r="Q35" s="13">
        <v>1895</v>
      </c>
      <c r="R35" s="13">
        <v>2055</v>
      </c>
      <c r="S35" s="13">
        <v>2215</v>
      </c>
      <c r="T35" s="13">
        <v>2215</v>
      </c>
      <c r="U35" s="13">
        <v>2375</v>
      </c>
    </row>
    <row r="36" spans="1:21" x14ac:dyDescent="0.3">
      <c r="A36" s="36"/>
      <c r="B36" s="36"/>
      <c r="C36" t="s">
        <v>27</v>
      </c>
      <c r="D36" s="13">
        <v>710</v>
      </c>
      <c r="E36" s="13">
        <v>90</v>
      </c>
      <c r="F36" s="13">
        <v>90</v>
      </c>
      <c r="O36" s="13">
        <v>180</v>
      </c>
      <c r="P36" s="13">
        <v>350</v>
      </c>
    </row>
    <row r="37" spans="1:21" x14ac:dyDescent="0.3">
      <c r="A37" s="36"/>
      <c r="B37" s="36"/>
      <c r="C37" t="s">
        <v>28</v>
      </c>
      <c r="D37" s="13">
        <v>340</v>
      </c>
      <c r="U37" s="13">
        <v>340</v>
      </c>
    </row>
    <row r="38" spans="1:21" x14ac:dyDescent="0.3">
      <c r="A38" s="36"/>
      <c r="B38" s="36"/>
      <c r="C38" t="s">
        <v>29</v>
      </c>
      <c r="D38" s="13">
        <v>3276.47</v>
      </c>
    </row>
    <row r="39" spans="1:21" x14ac:dyDescent="0.3">
      <c r="A39" s="36"/>
      <c r="B39" s="36"/>
      <c r="C39" t="s">
        <v>30</v>
      </c>
      <c r="D39" s="13">
        <v>1114</v>
      </c>
      <c r="K39" s="13">
        <v>220</v>
      </c>
      <c r="L39" s="13">
        <v>250</v>
      </c>
      <c r="M39" s="13">
        <v>644</v>
      </c>
    </row>
    <row r="40" spans="1:21" x14ac:dyDescent="0.3">
      <c r="A40" s="36"/>
      <c r="B40" s="36"/>
      <c r="C40" t="s">
        <v>31</v>
      </c>
      <c r="D40" s="13">
        <v>3.8860000000000001</v>
      </c>
      <c r="K40" s="13">
        <v>3.52</v>
      </c>
      <c r="L40" s="13">
        <v>3.58</v>
      </c>
      <c r="M40" s="13">
        <v>4.13</v>
      </c>
    </row>
    <row r="41" spans="1:21" x14ac:dyDescent="0.3">
      <c r="A41" s="36">
        <v>15020020101</v>
      </c>
      <c r="B41" s="36" t="s">
        <v>36</v>
      </c>
      <c r="C41" t="s">
        <v>26</v>
      </c>
      <c r="E41" s="13">
        <v>12803</v>
      </c>
      <c r="F41" s="13">
        <v>12827</v>
      </c>
      <c r="G41" s="13">
        <v>12836</v>
      </c>
      <c r="H41" s="13">
        <v>12836</v>
      </c>
      <c r="I41" s="13">
        <v>12836</v>
      </c>
      <c r="J41" s="13">
        <v>12845</v>
      </c>
      <c r="K41" s="13">
        <v>12845</v>
      </c>
      <c r="L41" s="13">
        <v>12845</v>
      </c>
      <c r="M41" s="13">
        <v>12485</v>
      </c>
      <c r="N41" s="13">
        <v>12485</v>
      </c>
      <c r="O41" s="13">
        <v>12519</v>
      </c>
      <c r="P41" s="13">
        <v>12614</v>
      </c>
      <c r="Q41" s="13">
        <v>12712</v>
      </c>
      <c r="R41" s="13">
        <v>12762</v>
      </c>
      <c r="S41" s="13">
        <v>12762</v>
      </c>
      <c r="T41" s="13">
        <v>12762</v>
      </c>
      <c r="U41" s="13">
        <v>12762</v>
      </c>
    </row>
    <row r="42" spans="1:21" x14ac:dyDescent="0.3">
      <c r="A42" s="36"/>
      <c r="B42" s="36"/>
      <c r="C42" t="s">
        <v>27</v>
      </c>
      <c r="D42" s="13">
        <v>195</v>
      </c>
      <c r="E42" s="13">
        <v>24</v>
      </c>
      <c r="F42" s="13">
        <v>24</v>
      </c>
      <c r="G42" s="13">
        <v>9</v>
      </c>
      <c r="J42" s="13">
        <v>9</v>
      </c>
      <c r="O42" s="13">
        <v>34</v>
      </c>
      <c r="P42" s="13">
        <v>95</v>
      </c>
    </row>
    <row r="43" spans="1:21" x14ac:dyDescent="0.3">
      <c r="A43" s="36"/>
      <c r="B43" s="36"/>
      <c r="C43" t="s">
        <v>28</v>
      </c>
      <c r="D43" s="13">
        <v>360</v>
      </c>
      <c r="U43" s="13">
        <v>360</v>
      </c>
    </row>
    <row r="44" spans="1:21" x14ac:dyDescent="0.3">
      <c r="A44" s="36"/>
      <c r="B44" s="36"/>
      <c r="C44" t="s">
        <v>29</v>
      </c>
      <c r="D44" s="13">
        <v>858.33299999999997</v>
      </c>
    </row>
    <row r="45" spans="1:21" x14ac:dyDescent="0.3">
      <c r="A45" s="36"/>
      <c r="B45" s="36"/>
      <c r="C45" t="s">
        <v>30</v>
      </c>
      <c r="D45" s="13">
        <v>309</v>
      </c>
      <c r="K45" s="13">
        <v>96</v>
      </c>
      <c r="L45" s="13">
        <v>90</v>
      </c>
      <c r="M45" s="13">
        <v>123</v>
      </c>
    </row>
    <row r="46" spans="1:21" x14ac:dyDescent="0.3">
      <c r="A46" s="36"/>
      <c r="B46" s="36"/>
      <c r="C46" t="s">
        <v>31</v>
      </c>
      <c r="D46" s="13">
        <v>3.47</v>
      </c>
      <c r="K46" s="13">
        <v>3.36</v>
      </c>
      <c r="L46" s="13">
        <v>3.403</v>
      </c>
      <c r="M46" s="13">
        <v>3.6059999999999999</v>
      </c>
    </row>
    <row r="47" spans="1:21" x14ac:dyDescent="0.3">
      <c r="A47" s="36">
        <v>14030060000</v>
      </c>
      <c r="B47" s="36" t="s">
        <v>37</v>
      </c>
      <c r="C47" t="s">
        <v>26</v>
      </c>
      <c r="E47" s="13">
        <v>5</v>
      </c>
      <c r="F47" s="13">
        <v>4</v>
      </c>
      <c r="G47" s="13">
        <v>4</v>
      </c>
      <c r="H47" s="13">
        <v>4</v>
      </c>
      <c r="I47" s="13">
        <v>4</v>
      </c>
      <c r="J47" s="13">
        <v>5</v>
      </c>
      <c r="K47" s="13">
        <v>5</v>
      </c>
      <c r="L47" s="13">
        <v>4</v>
      </c>
      <c r="M47" s="13">
        <v>3</v>
      </c>
      <c r="N47" s="13">
        <v>4</v>
      </c>
      <c r="O47" s="13">
        <v>2</v>
      </c>
      <c r="P47" s="13">
        <v>2</v>
      </c>
      <c r="Q47" s="13">
        <v>2</v>
      </c>
      <c r="R47" s="13">
        <v>2</v>
      </c>
      <c r="S47" s="13">
        <v>3</v>
      </c>
      <c r="T47" s="13">
        <v>3</v>
      </c>
      <c r="U47" s="13">
        <v>3</v>
      </c>
    </row>
    <row r="48" spans="1:21" x14ac:dyDescent="0.3">
      <c r="A48" s="36"/>
      <c r="B48" s="36"/>
      <c r="C48" t="s">
        <v>27</v>
      </c>
      <c r="D48" s="13">
        <v>16</v>
      </c>
      <c r="E48" s="13">
        <v>2</v>
      </c>
      <c r="F48" s="13">
        <v>1</v>
      </c>
      <c r="G48" s="13">
        <v>1</v>
      </c>
      <c r="H48" s="13">
        <v>2</v>
      </c>
      <c r="I48" s="13">
        <v>1</v>
      </c>
      <c r="J48" s="13">
        <v>2</v>
      </c>
      <c r="K48" s="13">
        <v>2</v>
      </c>
      <c r="L48" s="13">
        <v>1</v>
      </c>
      <c r="M48" s="13">
        <v>1</v>
      </c>
      <c r="N48" s="13">
        <v>2</v>
      </c>
      <c r="P48" s="13">
        <v>1</v>
      </c>
    </row>
    <row r="49" spans="1:21" x14ac:dyDescent="0.3">
      <c r="A49" s="36"/>
      <c r="B49" s="36"/>
      <c r="C49" t="s">
        <v>28</v>
      </c>
      <c r="D49" s="13">
        <v>15</v>
      </c>
      <c r="J49" s="13">
        <v>1</v>
      </c>
      <c r="K49" s="13">
        <v>2</v>
      </c>
      <c r="L49" s="13">
        <v>2</v>
      </c>
      <c r="M49" s="13">
        <v>2</v>
      </c>
      <c r="N49" s="13">
        <v>1</v>
      </c>
      <c r="O49" s="13">
        <v>2</v>
      </c>
      <c r="P49" s="13">
        <v>1</v>
      </c>
      <c r="Q49" s="13">
        <v>1</v>
      </c>
      <c r="R49" s="13">
        <v>1</v>
      </c>
      <c r="T49" s="13">
        <v>1</v>
      </c>
      <c r="U49" s="13">
        <v>1</v>
      </c>
    </row>
    <row r="50" spans="1:21" x14ac:dyDescent="0.3">
      <c r="A50" s="36"/>
      <c r="B50" s="36"/>
      <c r="C50" t="s">
        <v>29</v>
      </c>
      <c r="D50" s="13">
        <v>8440</v>
      </c>
      <c r="J50" s="13">
        <v>9000</v>
      </c>
      <c r="K50" s="13">
        <v>8500</v>
      </c>
      <c r="L50" s="13">
        <v>8500</v>
      </c>
      <c r="M50" s="13">
        <v>8000</v>
      </c>
      <c r="N50" s="13">
        <v>9000</v>
      </c>
      <c r="O50" s="13">
        <v>8500</v>
      </c>
      <c r="P50" s="13">
        <v>9000</v>
      </c>
      <c r="Q50" s="13">
        <v>9000</v>
      </c>
      <c r="R50" s="13">
        <v>8600</v>
      </c>
      <c r="T50" s="13">
        <v>8000</v>
      </c>
      <c r="U50" s="13">
        <v>7000</v>
      </c>
    </row>
    <row r="51" spans="1:21" x14ac:dyDescent="0.3">
      <c r="A51" s="36"/>
      <c r="B51" s="36"/>
      <c r="C51" t="s">
        <v>30</v>
      </c>
      <c r="D51" s="13">
        <v>126.6</v>
      </c>
      <c r="J51" s="13">
        <v>9</v>
      </c>
      <c r="K51" s="13">
        <v>17</v>
      </c>
      <c r="L51" s="13">
        <v>17</v>
      </c>
      <c r="M51" s="13">
        <v>16</v>
      </c>
      <c r="N51" s="13">
        <v>9</v>
      </c>
      <c r="O51" s="13">
        <v>17</v>
      </c>
      <c r="P51" s="13">
        <v>9</v>
      </c>
      <c r="Q51" s="13">
        <v>9</v>
      </c>
      <c r="R51" s="13">
        <v>8.6</v>
      </c>
      <c r="T51" s="13">
        <v>8</v>
      </c>
      <c r="U51" s="13">
        <v>7</v>
      </c>
    </row>
    <row r="52" spans="1:21" x14ac:dyDescent="0.3">
      <c r="A52" s="36"/>
      <c r="B52" s="36"/>
      <c r="C52" t="s">
        <v>31</v>
      </c>
      <c r="D52" s="13">
        <v>1.2809999999999999</v>
      </c>
      <c r="J52" s="13">
        <v>1.3</v>
      </c>
      <c r="K52" s="13">
        <v>1.2</v>
      </c>
      <c r="L52" s="13">
        <v>1.2</v>
      </c>
      <c r="M52" s="13">
        <v>1.3</v>
      </c>
      <c r="N52" s="13">
        <v>1.2</v>
      </c>
      <c r="O52" s="13">
        <v>1.25</v>
      </c>
      <c r="P52" s="13">
        <v>1.2</v>
      </c>
      <c r="Q52" s="13">
        <v>1.35</v>
      </c>
      <c r="R52" s="13">
        <v>1.4</v>
      </c>
      <c r="T52" s="13">
        <v>1.5</v>
      </c>
      <c r="U52" s="13">
        <v>1.4</v>
      </c>
    </row>
    <row r="53" spans="1:21" x14ac:dyDescent="0.3">
      <c r="A53" s="36">
        <v>14010020000</v>
      </c>
      <c r="B53" s="36" t="s">
        <v>38</v>
      </c>
      <c r="C53" t="s">
        <v>26</v>
      </c>
      <c r="G53" s="13">
        <v>1340</v>
      </c>
      <c r="H53" s="13">
        <v>2910</v>
      </c>
      <c r="I53" s="13">
        <v>4480</v>
      </c>
      <c r="J53" s="13">
        <v>6660</v>
      </c>
      <c r="K53" s="13">
        <v>6875</v>
      </c>
      <c r="L53" s="13">
        <v>5720</v>
      </c>
      <c r="M53" s="13">
        <v>4130</v>
      </c>
      <c r="N53" s="13">
        <v>1930</v>
      </c>
      <c r="R53" s="13">
        <v>40</v>
      </c>
      <c r="S53" s="13">
        <v>810</v>
      </c>
      <c r="T53" s="13">
        <v>4030</v>
      </c>
      <c r="U53" s="13">
        <v>5260</v>
      </c>
    </row>
    <row r="54" spans="1:21" x14ac:dyDescent="0.3">
      <c r="A54" s="36"/>
      <c r="B54" s="36"/>
      <c r="C54" t="s">
        <v>27</v>
      </c>
      <c r="D54" s="13">
        <v>6980</v>
      </c>
      <c r="G54" s="13">
        <v>1340</v>
      </c>
      <c r="H54" s="13">
        <v>1570</v>
      </c>
      <c r="I54" s="13">
        <v>1570</v>
      </c>
      <c r="J54" s="13">
        <v>2180</v>
      </c>
      <c r="K54" s="13">
        <v>320</v>
      </c>
    </row>
    <row r="55" spans="1:21" x14ac:dyDescent="0.3">
      <c r="A55" s="36"/>
      <c r="B55" s="36"/>
      <c r="C55" t="s">
        <v>28</v>
      </c>
      <c r="D55" s="13">
        <v>6980</v>
      </c>
      <c r="K55" s="13">
        <v>105</v>
      </c>
      <c r="L55" s="13">
        <v>1155</v>
      </c>
      <c r="M55" s="13">
        <v>1590</v>
      </c>
      <c r="N55" s="13">
        <v>2200</v>
      </c>
      <c r="O55" s="13">
        <v>1930</v>
      </c>
    </row>
    <row r="56" spans="1:21" x14ac:dyDescent="0.3">
      <c r="A56" s="36"/>
      <c r="B56" s="36"/>
      <c r="C56" t="s">
        <v>29</v>
      </c>
      <c r="D56" s="13">
        <v>11908.308999999999</v>
      </c>
      <c r="K56" s="13">
        <v>10476.19</v>
      </c>
      <c r="L56" s="13">
        <v>12017.316000000001</v>
      </c>
      <c r="M56" s="13">
        <v>12037.735000000001</v>
      </c>
      <c r="N56" s="13">
        <v>11977.272000000001</v>
      </c>
      <c r="O56" s="13">
        <v>11735.751</v>
      </c>
    </row>
    <row r="57" spans="1:21" x14ac:dyDescent="0.3">
      <c r="A57" s="36"/>
      <c r="B57" s="36"/>
      <c r="C57" t="s">
        <v>30</v>
      </c>
      <c r="D57" s="13">
        <v>83120</v>
      </c>
      <c r="K57" s="13">
        <v>1100</v>
      </c>
      <c r="L57" s="13">
        <v>13880</v>
      </c>
      <c r="M57" s="13">
        <v>19140</v>
      </c>
      <c r="N57" s="13">
        <v>26350</v>
      </c>
      <c r="O57" s="13">
        <v>22650</v>
      </c>
    </row>
    <row r="58" spans="1:21" x14ac:dyDescent="0.3">
      <c r="A58" s="36"/>
      <c r="B58" s="36"/>
      <c r="C58" t="s">
        <v>31</v>
      </c>
      <c r="D58" s="13">
        <v>1.024</v>
      </c>
      <c r="K58" s="13">
        <v>1.2</v>
      </c>
      <c r="L58" s="13">
        <v>1.1000000000000001</v>
      </c>
      <c r="M58" s="13">
        <v>1</v>
      </c>
      <c r="N58" s="13">
        <v>1.0149999999999999</v>
      </c>
      <c r="O58" s="13">
        <v>1</v>
      </c>
    </row>
    <row r="59" spans="1:21" x14ac:dyDescent="0.3">
      <c r="A59" s="36">
        <v>14060010000</v>
      </c>
      <c r="B59" s="36" t="s">
        <v>39</v>
      </c>
      <c r="C59" t="s">
        <v>26</v>
      </c>
      <c r="J59" s="13">
        <v>15</v>
      </c>
      <c r="K59" s="13">
        <v>25</v>
      </c>
      <c r="L59" s="13">
        <v>30</v>
      </c>
      <c r="M59" s="13">
        <v>33</v>
      </c>
      <c r="N59" s="13">
        <v>33</v>
      </c>
      <c r="O59" s="13">
        <v>33</v>
      </c>
      <c r="P59" s="13">
        <v>18</v>
      </c>
      <c r="Q59" s="13">
        <v>8</v>
      </c>
      <c r="R59" s="13">
        <v>5</v>
      </c>
    </row>
    <row r="60" spans="1:21" x14ac:dyDescent="0.3">
      <c r="A60" s="36"/>
      <c r="B60" s="36"/>
      <c r="C60" t="s">
        <v>27</v>
      </c>
      <c r="D60" s="13">
        <v>33</v>
      </c>
      <c r="J60" s="13">
        <v>15</v>
      </c>
      <c r="K60" s="13">
        <v>10</v>
      </c>
      <c r="L60" s="13">
        <v>5</v>
      </c>
      <c r="M60" s="13">
        <v>3</v>
      </c>
    </row>
    <row r="61" spans="1:21" x14ac:dyDescent="0.3">
      <c r="A61" s="36"/>
      <c r="B61" s="36"/>
      <c r="C61" t="s">
        <v>28</v>
      </c>
      <c r="D61" s="13">
        <v>33</v>
      </c>
      <c r="P61" s="13">
        <v>15</v>
      </c>
      <c r="Q61" s="13">
        <v>10</v>
      </c>
      <c r="R61" s="13">
        <v>3</v>
      </c>
      <c r="S61" s="13">
        <v>5</v>
      </c>
    </row>
    <row r="62" spans="1:21" x14ac:dyDescent="0.3">
      <c r="A62" s="36"/>
      <c r="B62" s="36"/>
      <c r="C62" t="s">
        <v>29</v>
      </c>
      <c r="D62" s="13">
        <v>1060.606</v>
      </c>
      <c r="P62" s="13">
        <v>1000</v>
      </c>
      <c r="Q62" s="13">
        <v>1200</v>
      </c>
      <c r="R62" s="13">
        <v>1000</v>
      </c>
      <c r="S62" s="13">
        <v>1000</v>
      </c>
    </row>
    <row r="63" spans="1:21" x14ac:dyDescent="0.3">
      <c r="A63" s="36"/>
      <c r="B63" s="36"/>
      <c r="C63" t="s">
        <v>30</v>
      </c>
      <c r="D63" s="13">
        <v>35</v>
      </c>
      <c r="P63" s="13">
        <v>15</v>
      </c>
      <c r="Q63" s="13">
        <v>12</v>
      </c>
      <c r="R63" s="13">
        <v>3</v>
      </c>
      <c r="S63" s="13">
        <v>5</v>
      </c>
    </row>
    <row r="64" spans="1:21" x14ac:dyDescent="0.3">
      <c r="A64" s="36"/>
      <c r="B64" s="36"/>
      <c r="C64" t="s">
        <v>31</v>
      </c>
      <c r="D64" s="13">
        <v>3</v>
      </c>
      <c r="P64" s="13">
        <v>3</v>
      </c>
      <c r="Q64" s="13">
        <v>3</v>
      </c>
      <c r="R64" s="13">
        <v>3</v>
      </c>
      <c r="S64" s="13">
        <v>3</v>
      </c>
    </row>
    <row r="65" spans="1:21" x14ac:dyDescent="0.3">
      <c r="A65" s="36">
        <v>14030070000</v>
      </c>
      <c r="B65" s="36" t="s">
        <v>40</v>
      </c>
      <c r="C65" t="s">
        <v>26</v>
      </c>
      <c r="E65" s="13">
        <v>4</v>
      </c>
      <c r="F65" s="13">
        <v>3</v>
      </c>
      <c r="G65" s="13">
        <v>3</v>
      </c>
      <c r="H65" s="13">
        <v>3</v>
      </c>
      <c r="I65" s="13">
        <v>4</v>
      </c>
      <c r="J65" s="13">
        <v>5</v>
      </c>
      <c r="K65" s="13">
        <v>5</v>
      </c>
      <c r="L65" s="13">
        <v>6</v>
      </c>
      <c r="M65" s="13">
        <v>6</v>
      </c>
      <c r="N65" s="13">
        <v>6</v>
      </c>
      <c r="O65" s="13">
        <v>6</v>
      </c>
      <c r="P65" s="13">
        <v>6</v>
      </c>
      <c r="Q65" s="13">
        <v>7</v>
      </c>
      <c r="R65" s="13">
        <v>6</v>
      </c>
      <c r="S65" s="13">
        <v>6</v>
      </c>
      <c r="T65" s="13">
        <v>6</v>
      </c>
      <c r="U65" s="13">
        <v>7</v>
      </c>
    </row>
    <row r="66" spans="1:21" x14ac:dyDescent="0.3">
      <c r="A66" s="36"/>
      <c r="B66" s="36"/>
      <c r="C66" t="s">
        <v>27</v>
      </c>
      <c r="D66" s="13">
        <v>21</v>
      </c>
      <c r="E66" s="13">
        <v>2</v>
      </c>
      <c r="F66" s="13">
        <v>1</v>
      </c>
      <c r="G66" s="13">
        <v>1</v>
      </c>
      <c r="H66" s="13">
        <v>1</v>
      </c>
      <c r="I66" s="13">
        <v>2</v>
      </c>
      <c r="J66" s="13">
        <v>2</v>
      </c>
      <c r="K66" s="13">
        <v>2</v>
      </c>
      <c r="L66" s="13">
        <v>2</v>
      </c>
      <c r="M66" s="13">
        <v>2</v>
      </c>
      <c r="N66" s="13">
        <v>2</v>
      </c>
      <c r="O66" s="13">
        <v>2</v>
      </c>
      <c r="P66" s="13">
        <v>2</v>
      </c>
    </row>
    <row r="67" spans="1:21" x14ac:dyDescent="0.3">
      <c r="A67" s="36"/>
      <c r="B67" s="36"/>
      <c r="C67" t="s">
        <v>28</v>
      </c>
      <c r="D67" s="13">
        <v>23</v>
      </c>
      <c r="J67" s="13">
        <v>1</v>
      </c>
      <c r="K67" s="13">
        <v>2</v>
      </c>
      <c r="L67" s="13">
        <v>1</v>
      </c>
      <c r="M67" s="13">
        <v>2</v>
      </c>
      <c r="N67" s="13">
        <v>2</v>
      </c>
      <c r="O67" s="13">
        <v>2</v>
      </c>
      <c r="P67" s="13">
        <v>2</v>
      </c>
      <c r="Q67" s="13">
        <v>2</v>
      </c>
      <c r="R67" s="13">
        <v>3</v>
      </c>
      <c r="S67" s="13">
        <v>2</v>
      </c>
      <c r="T67" s="13">
        <v>2</v>
      </c>
      <c r="U67" s="13">
        <v>2</v>
      </c>
    </row>
    <row r="68" spans="1:21" x14ac:dyDescent="0.3">
      <c r="A68" s="36"/>
      <c r="B68" s="36"/>
      <c r="C68" t="s">
        <v>29</v>
      </c>
      <c r="D68" s="13">
        <v>11391.304</v>
      </c>
      <c r="J68" s="13">
        <v>12000</v>
      </c>
      <c r="K68" s="13">
        <v>12500</v>
      </c>
      <c r="L68" s="13">
        <v>11000</v>
      </c>
      <c r="M68" s="13">
        <v>10500</v>
      </c>
      <c r="N68" s="13">
        <v>10500</v>
      </c>
      <c r="O68" s="13">
        <v>11000</v>
      </c>
      <c r="P68" s="13">
        <v>11500</v>
      </c>
      <c r="Q68" s="13">
        <v>11500</v>
      </c>
      <c r="R68" s="13">
        <v>11333.333000000001</v>
      </c>
      <c r="S68" s="13">
        <v>12000</v>
      </c>
      <c r="T68" s="13">
        <v>12000</v>
      </c>
      <c r="U68" s="13">
        <v>11000</v>
      </c>
    </row>
    <row r="69" spans="1:21" x14ac:dyDescent="0.3">
      <c r="A69" s="36"/>
      <c r="B69" s="36"/>
      <c r="C69" t="s">
        <v>30</v>
      </c>
      <c r="D69" s="13">
        <v>262</v>
      </c>
      <c r="J69" s="13">
        <v>12</v>
      </c>
      <c r="K69" s="13">
        <v>25</v>
      </c>
      <c r="L69" s="13">
        <v>11</v>
      </c>
      <c r="M69" s="13">
        <v>21</v>
      </c>
      <c r="N69" s="13">
        <v>21</v>
      </c>
      <c r="O69" s="13">
        <v>22</v>
      </c>
      <c r="P69" s="13">
        <v>23</v>
      </c>
      <c r="Q69" s="13">
        <v>23</v>
      </c>
      <c r="R69" s="13">
        <v>34</v>
      </c>
      <c r="S69" s="13">
        <v>24</v>
      </c>
      <c r="T69" s="13">
        <v>24</v>
      </c>
      <c r="U69" s="13">
        <v>22</v>
      </c>
    </row>
    <row r="70" spans="1:21" x14ac:dyDescent="0.3">
      <c r="A70" s="36"/>
      <c r="B70" s="36"/>
      <c r="C70" t="s">
        <v>31</v>
      </c>
      <c r="D70" s="13">
        <v>1.133</v>
      </c>
      <c r="J70" s="13">
        <v>1</v>
      </c>
      <c r="K70" s="13">
        <v>1</v>
      </c>
      <c r="L70" s="13">
        <v>1</v>
      </c>
      <c r="M70" s="13">
        <v>1</v>
      </c>
      <c r="N70" s="13">
        <v>1</v>
      </c>
      <c r="O70" s="13">
        <v>1.2</v>
      </c>
      <c r="P70" s="13">
        <v>1.25</v>
      </c>
      <c r="Q70" s="13">
        <v>1.3</v>
      </c>
      <c r="R70" s="13">
        <v>1.2</v>
      </c>
      <c r="S70" s="13">
        <v>1.21</v>
      </c>
      <c r="T70" s="13">
        <v>1.25</v>
      </c>
      <c r="U70" s="13">
        <v>1</v>
      </c>
    </row>
    <row r="71" spans="1:21" x14ac:dyDescent="0.3">
      <c r="A71" s="36">
        <v>14040030000</v>
      </c>
      <c r="B71" s="36" t="s">
        <v>41</v>
      </c>
      <c r="C71" t="s">
        <v>26</v>
      </c>
      <c r="E71" s="13">
        <v>367</v>
      </c>
      <c r="F71" s="13">
        <v>203</v>
      </c>
      <c r="G71" s="13">
        <v>214</v>
      </c>
      <c r="H71" s="13">
        <v>210</v>
      </c>
      <c r="I71" s="13">
        <v>207</v>
      </c>
      <c r="J71" s="13">
        <v>271</v>
      </c>
      <c r="K71" s="13">
        <v>310</v>
      </c>
      <c r="L71" s="13">
        <v>417</v>
      </c>
      <c r="M71" s="13">
        <v>687</v>
      </c>
      <c r="N71" s="13">
        <v>1131</v>
      </c>
      <c r="O71" s="13">
        <v>1153</v>
      </c>
      <c r="P71" s="13">
        <v>1290</v>
      </c>
      <c r="Q71" s="13">
        <v>1095</v>
      </c>
      <c r="R71" s="13">
        <v>990</v>
      </c>
      <c r="S71" s="13">
        <v>941</v>
      </c>
      <c r="T71" s="13">
        <v>858</v>
      </c>
      <c r="U71" s="13">
        <v>748</v>
      </c>
    </row>
    <row r="72" spans="1:21" x14ac:dyDescent="0.3">
      <c r="A72" s="36"/>
      <c r="B72" s="36"/>
      <c r="C72" t="s">
        <v>27</v>
      </c>
      <c r="D72" s="13">
        <v>1631</v>
      </c>
      <c r="E72" s="13">
        <v>29</v>
      </c>
      <c r="F72" s="13">
        <v>30</v>
      </c>
      <c r="G72" s="13">
        <v>46</v>
      </c>
      <c r="H72" s="13">
        <v>61</v>
      </c>
      <c r="I72" s="13">
        <v>41</v>
      </c>
      <c r="J72" s="13">
        <v>79</v>
      </c>
      <c r="K72" s="13">
        <v>73</v>
      </c>
      <c r="L72" s="13">
        <v>165</v>
      </c>
      <c r="M72" s="13">
        <v>327</v>
      </c>
      <c r="N72" s="13">
        <v>500</v>
      </c>
      <c r="O72" s="13">
        <v>80</v>
      </c>
      <c r="P72" s="13">
        <v>200</v>
      </c>
    </row>
    <row r="73" spans="1:21" x14ac:dyDescent="0.3">
      <c r="A73" s="36"/>
      <c r="B73" s="36"/>
      <c r="C73" t="s">
        <v>28</v>
      </c>
      <c r="D73" s="13">
        <v>1229</v>
      </c>
      <c r="J73" s="13">
        <v>15</v>
      </c>
      <c r="K73" s="13">
        <v>34</v>
      </c>
      <c r="L73" s="13">
        <v>58</v>
      </c>
      <c r="M73" s="13">
        <v>57</v>
      </c>
      <c r="N73" s="13">
        <v>56</v>
      </c>
      <c r="O73" s="13">
        <v>58</v>
      </c>
      <c r="P73" s="13">
        <v>63</v>
      </c>
      <c r="Q73" s="13">
        <v>280</v>
      </c>
      <c r="R73" s="13">
        <v>168</v>
      </c>
      <c r="S73" s="13">
        <v>100</v>
      </c>
      <c r="T73" s="13">
        <v>165</v>
      </c>
      <c r="U73" s="13">
        <v>175</v>
      </c>
    </row>
    <row r="74" spans="1:21" x14ac:dyDescent="0.3">
      <c r="A74" s="36"/>
      <c r="B74" s="36"/>
      <c r="C74" t="s">
        <v>29</v>
      </c>
      <c r="D74" s="13">
        <v>20671.276999999998</v>
      </c>
      <c r="J74" s="13">
        <v>21333.332999999999</v>
      </c>
      <c r="K74" s="13">
        <v>20882.351999999999</v>
      </c>
      <c r="L74" s="13">
        <v>19827.585999999999</v>
      </c>
      <c r="M74" s="13">
        <v>21263.156999999999</v>
      </c>
      <c r="N74" s="13">
        <v>20678.571</v>
      </c>
      <c r="O74" s="13">
        <v>20689.654999999999</v>
      </c>
      <c r="P74" s="13">
        <v>20158.73</v>
      </c>
      <c r="Q74" s="13">
        <v>21500</v>
      </c>
      <c r="R74" s="13">
        <v>19970.238000000001</v>
      </c>
      <c r="S74" s="13">
        <v>20000</v>
      </c>
      <c r="T74" s="13">
        <v>19454.544999999998</v>
      </c>
      <c r="U74" s="13">
        <v>21714.285</v>
      </c>
    </row>
    <row r="75" spans="1:21" x14ac:dyDescent="0.3">
      <c r="A75" s="36"/>
      <c r="B75" s="36"/>
      <c r="C75" t="s">
        <v>30</v>
      </c>
      <c r="D75" s="13">
        <v>25405</v>
      </c>
      <c r="J75" s="13">
        <v>320</v>
      </c>
      <c r="K75" s="13">
        <v>710</v>
      </c>
      <c r="L75" s="13">
        <v>1150</v>
      </c>
      <c r="M75" s="13">
        <v>1212</v>
      </c>
      <c r="N75" s="13">
        <v>1158</v>
      </c>
      <c r="O75" s="13">
        <v>1200</v>
      </c>
      <c r="P75" s="13">
        <v>1270</v>
      </c>
      <c r="Q75" s="13">
        <v>6020</v>
      </c>
      <c r="R75" s="13">
        <v>3355</v>
      </c>
      <c r="S75" s="13">
        <v>2000</v>
      </c>
      <c r="T75" s="13">
        <v>3210</v>
      </c>
      <c r="U75" s="13">
        <v>3800</v>
      </c>
    </row>
    <row r="76" spans="1:21" x14ac:dyDescent="0.3">
      <c r="A76" s="36"/>
      <c r="B76" s="36"/>
      <c r="C76" t="s">
        <v>31</v>
      </c>
      <c r="D76" s="13">
        <v>0.753</v>
      </c>
      <c r="J76" s="13">
        <v>0.85</v>
      </c>
      <c r="K76" s="13">
        <v>0.82099999999999995</v>
      </c>
      <c r="L76" s="13">
        <v>0.92200000000000004</v>
      </c>
      <c r="M76" s="13">
        <v>0.752</v>
      </c>
      <c r="N76" s="13">
        <v>0.745</v>
      </c>
      <c r="O76" s="13">
        <v>0.66900000000000004</v>
      </c>
      <c r="P76" s="13">
        <v>0.72</v>
      </c>
      <c r="Q76" s="13">
        <v>0.65</v>
      </c>
      <c r="R76" s="13">
        <v>0.78</v>
      </c>
      <c r="S76" s="13">
        <v>0.78600000000000003</v>
      </c>
      <c r="T76" s="13">
        <v>0.748</v>
      </c>
      <c r="U76" s="13">
        <v>0.85</v>
      </c>
    </row>
    <row r="77" spans="1:21" x14ac:dyDescent="0.3">
      <c r="A77" s="35">
        <v>15010190000</v>
      </c>
      <c r="B77" s="35" t="s">
        <v>42</v>
      </c>
      <c r="C77" t="s">
        <v>26</v>
      </c>
      <c r="E77" s="13">
        <v>9335.77</v>
      </c>
      <c r="F77" s="13">
        <v>9335.77</v>
      </c>
      <c r="G77" s="13">
        <v>9335.77</v>
      </c>
      <c r="H77" s="13">
        <v>9335.77</v>
      </c>
      <c r="I77" s="13">
        <v>9335.77</v>
      </c>
      <c r="J77" s="13">
        <v>9335.77</v>
      </c>
      <c r="K77" s="13">
        <v>9335.77</v>
      </c>
      <c r="L77" s="13">
        <v>9335.77</v>
      </c>
      <c r="M77" s="13">
        <v>9335.77</v>
      </c>
      <c r="N77" s="13">
        <v>9335.77</v>
      </c>
      <c r="O77" s="13">
        <v>9335.77</v>
      </c>
      <c r="P77" s="13">
        <v>9335.77</v>
      </c>
      <c r="Q77" s="13">
        <v>9335.77</v>
      </c>
      <c r="R77" s="13">
        <v>9335.77</v>
      </c>
      <c r="S77" s="13">
        <v>9335.77</v>
      </c>
      <c r="T77" s="13">
        <v>9335.77</v>
      </c>
      <c r="U77" s="13">
        <v>9335.77</v>
      </c>
    </row>
    <row r="78" spans="1:21" x14ac:dyDescent="0.3">
      <c r="A78" s="36">
        <v>14010050000</v>
      </c>
      <c r="B78" s="36" t="s">
        <v>43</v>
      </c>
      <c r="C78" t="s">
        <v>26</v>
      </c>
      <c r="E78" s="13">
        <v>39</v>
      </c>
      <c r="J78" s="13">
        <v>28</v>
      </c>
      <c r="K78" s="13">
        <v>55</v>
      </c>
      <c r="L78" s="13">
        <v>165</v>
      </c>
      <c r="M78" s="13">
        <v>205</v>
      </c>
      <c r="N78" s="13">
        <v>205</v>
      </c>
      <c r="O78" s="13">
        <v>205</v>
      </c>
      <c r="P78" s="13">
        <v>177</v>
      </c>
      <c r="Q78" s="13">
        <v>150</v>
      </c>
      <c r="R78" s="13">
        <v>40</v>
      </c>
      <c r="U78" s="13">
        <v>20</v>
      </c>
    </row>
    <row r="79" spans="1:21" x14ac:dyDescent="0.3">
      <c r="A79" s="36"/>
      <c r="B79" s="36"/>
      <c r="C79" t="s">
        <v>27</v>
      </c>
      <c r="D79" s="13">
        <v>205</v>
      </c>
      <c r="J79" s="13">
        <v>28</v>
      </c>
      <c r="K79" s="13">
        <v>27</v>
      </c>
      <c r="L79" s="13">
        <v>110</v>
      </c>
      <c r="M79" s="13">
        <v>40</v>
      </c>
    </row>
    <row r="80" spans="1:21" x14ac:dyDescent="0.3">
      <c r="A80" s="36"/>
      <c r="B80" s="36"/>
      <c r="C80" t="s">
        <v>28</v>
      </c>
      <c r="D80" s="13">
        <v>205</v>
      </c>
      <c r="P80" s="13">
        <v>28</v>
      </c>
      <c r="Q80" s="13">
        <v>27</v>
      </c>
      <c r="R80" s="13">
        <v>110</v>
      </c>
      <c r="S80" s="13">
        <v>40</v>
      </c>
    </row>
    <row r="81" spans="1:21" x14ac:dyDescent="0.3">
      <c r="A81" s="36"/>
      <c r="B81" s="36"/>
      <c r="C81" t="s">
        <v>29</v>
      </c>
      <c r="D81" s="13">
        <v>1004.878</v>
      </c>
      <c r="P81" s="13">
        <v>1000</v>
      </c>
      <c r="Q81" s="13">
        <v>962.96199999999999</v>
      </c>
      <c r="R81" s="13">
        <v>1000</v>
      </c>
      <c r="S81" s="13">
        <v>1050</v>
      </c>
    </row>
    <row r="82" spans="1:21" x14ac:dyDescent="0.3">
      <c r="A82" s="36"/>
      <c r="B82" s="36"/>
      <c r="C82" t="s">
        <v>30</v>
      </c>
      <c r="D82" s="13">
        <v>206</v>
      </c>
      <c r="P82" s="13">
        <v>28</v>
      </c>
      <c r="Q82" s="13">
        <v>26</v>
      </c>
      <c r="R82" s="13">
        <v>110</v>
      </c>
      <c r="S82" s="13">
        <v>42</v>
      </c>
    </row>
    <row r="83" spans="1:21" x14ac:dyDescent="0.3">
      <c r="A83" s="36"/>
      <c r="B83" s="36"/>
      <c r="C83" t="s">
        <v>31</v>
      </c>
      <c r="D83" s="13">
        <v>1.552</v>
      </c>
      <c r="P83" s="13">
        <v>1.4710000000000001</v>
      </c>
      <c r="Q83" s="13">
        <v>1.554</v>
      </c>
      <c r="R83" s="13">
        <v>1.5449999999999999</v>
      </c>
      <c r="S83" s="13">
        <v>1.6240000000000001</v>
      </c>
    </row>
    <row r="84" spans="1:21" x14ac:dyDescent="0.3">
      <c r="A84" s="36">
        <v>14030100000</v>
      </c>
      <c r="B84" s="36" t="s">
        <v>44</v>
      </c>
      <c r="C84" t="s">
        <v>26</v>
      </c>
      <c r="E84" s="13">
        <v>88</v>
      </c>
      <c r="F84" s="13">
        <v>89</v>
      </c>
      <c r="G84" s="13">
        <v>78</v>
      </c>
      <c r="H84" s="13">
        <v>62</v>
      </c>
      <c r="I84" s="13">
        <v>70</v>
      </c>
      <c r="J84" s="13">
        <v>76</v>
      </c>
      <c r="K84" s="13">
        <v>74</v>
      </c>
      <c r="L84" s="13">
        <v>61</v>
      </c>
      <c r="M84" s="13">
        <v>75</v>
      </c>
      <c r="N84" s="13">
        <v>84</v>
      </c>
      <c r="O84" s="13">
        <v>92</v>
      </c>
      <c r="P84" s="13">
        <v>96</v>
      </c>
      <c r="Q84" s="13">
        <v>102</v>
      </c>
      <c r="R84" s="13">
        <v>97</v>
      </c>
      <c r="S84" s="13">
        <v>86</v>
      </c>
      <c r="T84" s="13">
        <v>84</v>
      </c>
      <c r="U84" s="13">
        <v>60</v>
      </c>
    </row>
    <row r="85" spans="1:21" x14ac:dyDescent="0.3">
      <c r="A85" s="36"/>
      <c r="B85" s="36"/>
      <c r="C85" t="s">
        <v>27</v>
      </c>
      <c r="D85" s="13">
        <v>195</v>
      </c>
      <c r="E85" s="13">
        <v>23</v>
      </c>
      <c r="F85" s="13">
        <v>8</v>
      </c>
      <c r="G85" s="13">
        <v>7</v>
      </c>
      <c r="H85" s="13">
        <v>10</v>
      </c>
      <c r="I85" s="13">
        <v>22</v>
      </c>
      <c r="J85" s="13">
        <v>20</v>
      </c>
      <c r="K85" s="13">
        <v>6</v>
      </c>
      <c r="L85" s="13">
        <v>10</v>
      </c>
      <c r="M85" s="13">
        <v>26</v>
      </c>
      <c r="N85" s="13">
        <v>25</v>
      </c>
      <c r="O85" s="13">
        <v>22</v>
      </c>
      <c r="P85" s="13">
        <v>16</v>
      </c>
    </row>
    <row r="86" spans="1:21" x14ac:dyDescent="0.3">
      <c r="A86" s="36"/>
      <c r="B86" s="36"/>
      <c r="C86" t="s">
        <v>28</v>
      </c>
      <c r="D86" s="13">
        <v>195</v>
      </c>
      <c r="J86" s="13">
        <v>14</v>
      </c>
      <c r="K86" s="13">
        <v>8</v>
      </c>
      <c r="L86" s="13">
        <v>23</v>
      </c>
      <c r="M86" s="13">
        <v>12</v>
      </c>
      <c r="N86" s="13">
        <v>16</v>
      </c>
      <c r="O86" s="13">
        <v>14</v>
      </c>
      <c r="P86" s="13">
        <v>12</v>
      </c>
      <c r="Q86" s="13">
        <v>7</v>
      </c>
      <c r="R86" s="13">
        <v>18</v>
      </c>
      <c r="S86" s="13">
        <v>21</v>
      </c>
      <c r="T86" s="13">
        <v>18</v>
      </c>
      <c r="U86" s="13">
        <v>32</v>
      </c>
    </row>
    <row r="87" spans="1:21" x14ac:dyDescent="0.3">
      <c r="A87" s="36"/>
      <c r="B87" s="36"/>
      <c r="C87" t="s">
        <v>29</v>
      </c>
      <c r="D87" s="13">
        <v>21220.511999999999</v>
      </c>
      <c r="J87" s="13">
        <v>21428.571</v>
      </c>
      <c r="K87" s="13">
        <v>21625</v>
      </c>
      <c r="L87" s="13">
        <v>20652.172999999999</v>
      </c>
      <c r="M87" s="13">
        <v>22083.332999999999</v>
      </c>
      <c r="N87" s="13">
        <v>21000</v>
      </c>
      <c r="O87" s="13">
        <v>21214.285</v>
      </c>
      <c r="P87" s="13">
        <v>20833.332999999999</v>
      </c>
      <c r="Q87" s="13">
        <v>20857.142</v>
      </c>
      <c r="R87" s="13">
        <v>22500</v>
      </c>
      <c r="S87" s="13">
        <v>20714.285</v>
      </c>
      <c r="T87" s="13">
        <v>20166.666000000001</v>
      </c>
      <c r="U87" s="13">
        <v>21656.25</v>
      </c>
    </row>
    <row r="88" spans="1:21" x14ac:dyDescent="0.3">
      <c r="A88" s="36"/>
      <c r="B88" s="36"/>
      <c r="C88" t="s">
        <v>30</v>
      </c>
      <c r="D88" s="13">
        <v>4138</v>
      </c>
      <c r="J88" s="13">
        <v>300</v>
      </c>
      <c r="K88" s="13">
        <v>173</v>
      </c>
      <c r="L88" s="13">
        <v>475</v>
      </c>
      <c r="M88" s="13">
        <v>265</v>
      </c>
      <c r="N88" s="13">
        <v>336</v>
      </c>
      <c r="O88" s="13">
        <v>297</v>
      </c>
      <c r="P88" s="13">
        <v>250</v>
      </c>
      <c r="Q88" s="13">
        <v>146</v>
      </c>
      <c r="R88" s="13">
        <v>405</v>
      </c>
      <c r="S88" s="13">
        <v>435</v>
      </c>
      <c r="T88" s="13">
        <v>363</v>
      </c>
      <c r="U88" s="13">
        <v>693</v>
      </c>
    </row>
    <row r="89" spans="1:21" x14ac:dyDescent="0.3">
      <c r="A89" s="36"/>
      <c r="B89" s="36"/>
      <c r="C89" t="s">
        <v>31</v>
      </c>
      <c r="D89" s="13">
        <v>1.083</v>
      </c>
      <c r="J89" s="13">
        <v>0.67500000000000004</v>
      </c>
      <c r="K89" s="13">
        <v>0.65900000000000003</v>
      </c>
      <c r="L89" s="13">
        <v>0.7</v>
      </c>
      <c r="M89" s="13">
        <v>0.73499999999999999</v>
      </c>
      <c r="N89" s="13">
        <v>0.75700000000000001</v>
      </c>
      <c r="O89" s="13">
        <v>0.624</v>
      </c>
      <c r="P89" s="13">
        <v>0.6</v>
      </c>
      <c r="Q89" s="13">
        <v>0.65</v>
      </c>
      <c r="R89" s="13">
        <v>1.079</v>
      </c>
      <c r="S89" s="13">
        <v>1.6</v>
      </c>
      <c r="T89" s="13">
        <v>1.7210000000000001</v>
      </c>
      <c r="U89" s="13">
        <v>1.7270000000000001</v>
      </c>
    </row>
    <row r="90" spans="1:21" x14ac:dyDescent="0.3">
      <c r="A90" s="36">
        <v>13010450000</v>
      </c>
      <c r="B90" s="36" t="s">
        <v>45</v>
      </c>
      <c r="C90" t="s">
        <v>26</v>
      </c>
      <c r="E90" s="13">
        <v>3</v>
      </c>
      <c r="F90" s="13">
        <v>3</v>
      </c>
      <c r="G90" s="13">
        <v>3</v>
      </c>
      <c r="H90" s="13">
        <v>3</v>
      </c>
      <c r="I90" s="13">
        <v>3</v>
      </c>
      <c r="J90" s="13">
        <v>3</v>
      </c>
      <c r="K90" s="13">
        <v>3</v>
      </c>
      <c r="L90" s="13">
        <v>3</v>
      </c>
      <c r="M90" s="13">
        <v>3</v>
      </c>
      <c r="N90" s="13">
        <v>3</v>
      </c>
      <c r="O90" s="13">
        <v>3</v>
      </c>
      <c r="P90" s="13">
        <v>3</v>
      </c>
      <c r="Q90" s="13">
        <v>3</v>
      </c>
      <c r="R90" s="13">
        <v>3</v>
      </c>
      <c r="S90" s="13">
        <v>3</v>
      </c>
      <c r="T90" s="13">
        <v>3</v>
      </c>
      <c r="U90" s="13">
        <v>3</v>
      </c>
    </row>
    <row r="91" spans="1:21" x14ac:dyDescent="0.3">
      <c r="A91" s="36"/>
      <c r="B91" s="36"/>
      <c r="C91" t="s">
        <v>28</v>
      </c>
      <c r="D91" s="13">
        <v>3</v>
      </c>
    </row>
    <row r="92" spans="1:21" x14ac:dyDescent="0.3">
      <c r="A92" s="36"/>
      <c r="B92" s="36"/>
      <c r="C92" t="s">
        <v>29</v>
      </c>
      <c r="D92" s="13">
        <v>7666.6660000000002</v>
      </c>
    </row>
    <row r="93" spans="1:21" x14ac:dyDescent="0.3">
      <c r="A93" s="36"/>
      <c r="B93" s="36"/>
      <c r="C93" t="s">
        <v>30</v>
      </c>
      <c r="D93" s="13">
        <v>23</v>
      </c>
      <c r="J93" s="13">
        <v>5</v>
      </c>
      <c r="K93" s="13">
        <v>6</v>
      </c>
      <c r="L93" s="13">
        <v>5</v>
      </c>
      <c r="U93" s="13">
        <v>7</v>
      </c>
    </row>
    <row r="94" spans="1:21" x14ac:dyDescent="0.3">
      <c r="A94" s="36"/>
      <c r="B94" s="36"/>
      <c r="C94" t="s">
        <v>31</v>
      </c>
      <c r="D94" s="13">
        <v>2.0910000000000002</v>
      </c>
      <c r="J94" s="13">
        <v>2.1800000000000002</v>
      </c>
      <c r="K94" s="13">
        <v>2.0329999999999999</v>
      </c>
      <c r="L94" s="13">
        <v>2.2000000000000002</v>
      </c>
      <c r="U94" s="13">
        <v>2</v>
      </c>
    </row>
    <row r="95" spans="1:21" x14ac:dyDescent="0.3">
      <c r="A95" s="36">
        <v>15010010000</v>
      </c>
      <c r="B95" s="36" t="s">
        <v>46</v>
      </c>
      <c r="C95" t="s">
        <v>26</v>
      </c>
      <c r="E95" s="13">
        <v>743</v>
      </c>
      <c r="F95" s="13">
        <v>743</v>
      </c>
      <c r="G95" s="13">
        <v>743</v>
      </c>
      <c r="H95" s="13">
        <v>743</v>
      </c>
      <c r="I95" s="13">
        <v>743</v>
      </c>
      <c r="J95" s="13">
        <v>743</v>
      </c>
      <c r="K95" s="13">
        <v>743</v>
      </c>
      <c r="L95" s="13">
        <v>743</v>
      </c>
      <c r="M95" s="13">
        <v>743</v>
      </c>
      <c r="N95" s="13">
        <v>743</v>
      </c>
      <c r="O95" s="13">
        <v>743</v>
      </c>
      <c r="P95" s="13">
        <v>743</v>
      </c>
      <c r="Q95" s="13">
        <v>743</v>
      </c>
      <c r="R95" s="13">
        <v>743</v>
      </c>
      <c r="S95" s="13">
        <v>743</v>
      </c>
      <c r="T95" s="13">
        <v>743</v>
      </c>
      <c r="U95" s="13">
        <v>743</v>
      </c>
    </row>
    <row r="96" spans="1:21" x14ac:dyDescent="0.3">
      <c r="A96" s="36"/>
      <c r="B96" s="36"/>
      <c r="C96" t="s">
        <v>28</v>
      </c>
      <c r="D96" s="13">
        <v>514</v>
      </c>
    </row>
    <row r="97" spans="1:21" x14ac:dyDescent="0.3">
      <c r="A97" s="36"/>
      <c r="B97" s="36"/>
      <c r="C97" t="s">
        <v>29</v>
      </c>
      <c r="D97" s="13">
        <v>5856.0309999999999</v>
      </c>
    </row>
    <row r="98" spans="1:21" x14ac:dyDescent="0.3">
      <c r="A98" s="36"/>
      <c r="B98" s="36"/>
      <c r="C98" t="s">
        <v>30</v>
      </c>
      <c r="D98" s="13">
        <v>3010</v>
      </c>
      <c r="J98" s="13">
        <v>363</v>
      </c>
      <c r="K98" s="13">
        <v>397</v>
      </c>
      <c r="L98" s="13">
        <v>345</v>
      </c>
      <c r="M98" s="13">
        <v>322</v>
      </c>
      <c r="N98" s="13">
        <v>295</v>
      </c>
      <c r="O98" s="13">
        <v>253</v>
      </c>
      <c r="P98" s="13">
        <v>205</v>
      </c>
      <c r="Q98" s="13">
        <v>203</v>
      </c>
      <c r="R98" s="13">
        <v>187</v>
      </c>
      <c r="S98" s="13">
        <v>150</v>
      </c>
      <c r="T98" s="13">
        <v>137</v>
      </c>
      <c r="U98" s="13">
        <v>153</v>
      </c>
    </row>
    <row r="99" spans="1:21" x14ac:dyDescent="0.3">
      <c r="A99" s="36"/>
      <c r="B99" s="36"/>
      <c r="C99" t="s">
        <v>31</v>
      </c>
      <c r="D99" s="13">
        <v>2.9710000000000001</v>
      </c>
      <c r="J99" s="13">
        <v>3.6</v>
      </c>
      <c r="K99" s="13">
        <v>3.532</v>
      </c>
      <c r="L99" s="13">
        <v>3.5089999999999999</v>
      </c>
      <c r="M99" s="13">
        <v>2.97</v>
      </c>
      <c r="N99" s="13">
        <v>2.698</v>
      </c>
      <c r="O99" s="13">
        <v>2.5</v>
      </c>
      <c r="P99" s="13">
        <v>2.3759999999999999</v>
      </c>
      <c r="Q99" s="13">
        <v>2.52</v>
      </c>
      <c r="R99" s="13">
        <v>2.609</v>
      </c>
      <c r="S99" s="13">
        <v>2.5230000000000001</v>
      </c>
      <c r="T99" s="13">
        <v>2.56</v>
      </c>
      <c r="U99" s="13">
        <v>2.7669999999999999</v>
      </c>
    </row>
    <row r="100" spans="1:21" x14ac:dyDescent="0.3">
      <c r="A100" s="36">
        <v>14030140000</v>
      </c>
      <c r="B100" s="36" t="s">
        <v>47</v>
      </c>
      <c r="C100" t="s">
        <v>26</v>
      </c>
      <c r="E100" s="13">
        <v>5</v>
      </c>
      <c r="F100" s="13">
        <v>5</v>
      </c>
      <c r="G100" s="13">
        <v>4</v>
      </c>
      <c r="H100" s="13">
        <v>3</v>
      </c>
      <c r="I100" s="13">
        <v>4</v>
      </c>
      <c r="J100" s="13">
        <v>5</v>
      </c>
      <c r="K100" s="13">
        <v>8</v>
      </c>
      <c r="L100" s="13">
        <v>9</v>
      </c>
      <c r="M100" s="13">
        <v>9</v>
      </c>
      <c r="N100" s="13">
        <v>11</v>
      </c>
      <c r="O100" s="13">
        <v>11</v>
      </c>
      <c r="P100" s="13">
        <v>9</v>
      </c>
      <c r="Q100" s="13">
        <v>7</v>
      </c>
      <c r="R100" s="13">
        <v>7</v>
      </c>
      <c r="S100" s="13">
        <v>6</v>
      </c>
      <c r="T100" s="13">
        <v>7</v>
      </c>
      <c r="U100" s="13">
        <v>7</v>
      </c>
    </row>
    <row r="101" spans="1:21" x14ac:dyDescent="0.3">
      <c r="A101" s="36"/>
      <c r="B101" s="36"/>
      <c r="C101" t="s">
        <v>27</v>
      </c>
      <c r="D101" s="13">
        <v>30</v>
      </c>
      <c r="E101" s="13">
        <v>2</v>
      </c>
      <c r="F101" s="13">
        <v>2</v>
      </c>
      <c r="G101" s="13">
        <v>1</v>
      </c>
      <c r="H101" s="13">
        <v>1</v>
      </c>
      <c r="I101" s="13">
        <v>2</v>
      </c>
      <c r="J101" s="13">
        <v>3</v>
      </c>
      <c r="K101" s="13">
        <v>4</v>
      </c>
      <c r="L101" s="13">
        <v>3</v>
      </c>
      <c r="M101" s="13">
        <v>3</v>
      </c>
      <c r="N101" s="13">
        <v>4</v>
      </c>
      <c r="O101" s="13">
        <v>3</v>
      </c>
      <c r="P101" s="13">
        <v>2</v>
      </c>
    </row>
    <row r="102" spans="1:21" x14ac:dyDescent="0.3">
      <c r="A102" s="36"/>
      <c r="B102" s="36"/>
      <c r="C102" t="s">
        <v>28</v>
      </c>
      <c r="D102" s="13">
        <v>30</v>
      </c>
      <c r="J102" s="13">
        <v>2</v>
      </c>
      <c r="K102" s="13">
        <v>1</v>
      </c>
      <c r="L102" s="13">
        <v>2</v>
      </c>
      <c r="M102" s="13">
        <v>3</v>
      </c>
      <c r="N102" s="13">
        <v>2</v>
      </c>
      <c r="O102" s="13">
        <v>3</v>
      </c>
      <c r="P102" s="13">
        <v>4</v>
      </c>
      <c r="Q102" s="13">
        <v>4</v>
      </c>
      <c r="R102" s="13">
        <v>2</v>
      </c>
      <c r="S102" s="13">
        <v>3</v>
      </c>
      <c r="T102" s="13">
        <v>2</v>
      </c>
      <c r="U102" s="13">
        <v>2</v>
      </c>
    </row>
    <row r="103" spans="1:21" x14ac:dyDescent="0.3">
      <c r="A103" s="36"/>
      <c r="B103" s="36"/>
      <c r="C103" t="s">
        <v>29</v>
      </c>
      <c r="D103" s="13">
        <v>8386.6659999999993</v>
      </c>
      <c r="J103" s="13">
        <v>8500</v>
      </c>
      <c r="K103" s="13">
        <v>7500</v>
      </c>
      <c r="L103" s="13">
        <v>8000</v>
      </c>
      <c r="M103" s="13">
        <v>9000</v>
      </c>
      <c r="N103" s="13">
        <v>8600</v>
      </c>
      <c r="O103" s="13">
        <v>8800</v>
      </c>
      <c r="P103" s="13">
        <v>8500</v>
      </c>
      <c r="Q103" s="13">
        <v>8500</v>
      </c>
      <c r="R103" s="13">
        <v>8000</v>
      </c>
      <c r="S103" s="13">
        <v>8666.6659999999993</v>
      </c>
      <c r="T103" s="13">
        <v>8000</v>
      </c>
      <c r="U103" s="13">
        <v>7250</v>
      </c>
    </row>
    <row r="104" spans="1:21" x14ac:dyDescent="0.3">
      <c r="A104" s="36"/>
      <c r="B104" s="36"/>
      <c r="C104" t="s">
        <v>30</v>
      </c>
      <c r="D104" s="13">
        <v>251.6</v>
      </c>
      <c r="J104" s="13">
        <v>17</v>
      </c>
      <c r="K104" s="13">
        <v>7.5</v>
      </c>
      <c r="L104" s="13">
        <v>16</v>
      </c>
      <c r="M104" s="13">
        <v>27</v>
      </c>
      <c r="N104" s="13">
        <v>17.2</v>
      </c>
      <c r="O104" s="13">
        <v>26.4</v>
      </c>
      <c r="P104" s="13">
        <v>34</v>
      </c>
      <c r="Q104" s="13">
        <v>34</v>
      </c>
      <c r="R104" s="13">
        <v>16</v>
      </c>
      <c r="S104" s="13">
        <v>26</v>
      </c>
      <c r="T104" s="13">
        <v>16</v>
      </c>
      <c r="U104" s="13">
        <v>14.5</v>
      </c>
    </row>
    <row r="105" spans="1:21" x14ac:dyDescent="0.3">
      <c r="A105" s="36"/>
      <c r="B105" s="36"/>
      <c r="C105" t="s">
        <v>31</v>
      </c>
      <c r="D105" s="13">
        <v>1.286</v>
      </c>
      <c r="J105" s="13">
        <v>1.141</v>
      </c>
      <c r="K105" s="13">
        <v>1.2</v>
      </c>
      <c r="L105" s="13">
        <v>1.125</v>
      </c>
      <c r="M105" s="13">
        <v>1.2</v>
      </c>
      <c r="N105" s="13">
        <v>1.1339999999999999</v>
      </c>
      <c r="O105" s="13">
        <v>1.27</v>
      </c>
      <c r="P105" s="13">
        <v>1.306</v>
      </c>
      <c r="Q105" s="13">
        <v>1.3560000000000001</v>
      </c>
      <c r="R105" s="13">
        <v>1.375</v>
      </c>
      <c r="S105" s="13">
        <v>1.472</v>
      </c>
      <c r="T105" s="13">
        <v>1.415</v>
      </c>
      <c r="U105" s="13">
        <v>1.266</v>
      </c>
    </row>
    <row r="106" spans="1:21" x14ac:dyDescent="0.3">
      <c r="A106" s="36">
        <v>14060030000</v>
      </c>
      <c r="B106" s="36" t="s">
        <v>48</v>
      </c>
      <c r="C106" t="s">
        <v>26</v>
      </c>
      <c r="E106" s="13">
        <v>57</v>
      </c>
      <c r="F106" s="13">
        <v>51</v>
      </c>
      <c r="G106" s="13">
        <v>24</v>
      </c>
      <c r="H106" s="13">
        <v>17</v>
      </c>
      <c r="I106" s="13">
        <v>79</v>
      </c>
      <c r="J106" s="13">
        <v>192</v>
      </c>
      <c r="K106" s="13">
        <v>320</v>
      </c>
      <c r="L106" s="13">
        <v>378</v>
      </c>
      <c r="M106" s="13">
        <v>392</v>
      </c>
      <c r="N106" s="13">
        <v>346</v>
      </c>
      <c r="O106" s="13">
        <v>230</v>
      </c>
      <c r="P106" s="13">
        <v>162</v>
      </c>
      <c r="Q106" s="13">
        <v>188</v>
      </c>
      <c r="R106" s="13">
        <v>192</v>
      </c>
      <c r="S106" s="13">
        <v>187</v>
      </c>
      <c r="T106" s="13">
        <v>167</v>
      </c>
      <c r="U106" s="13">
        <v>315</v>
      </c>
    </row>
    <row r="107" spans="1:21" x14ac:dyDescent="0.3">
      <c r="A107" s="36"/>
      <c r="B107" s="36"/>
      <c r="C107" t="s">
        <v>27</v>
      </c>
      <c r="D107" s="13">
        <v>484</v>
      </c>
      <c r="E107" s="13">
        <v>5</v>
      </c>
      <c r="I107" s="13">
        <v>62</v>
      </c>
      <c r="J107" s="13">
        <v>125</v>
      </c>
      <c r="K107" s="13">
        <v>128</v>
      </c>
      <c r="L107" s="13">
        <v>63</v>
      </c>
      <c r="M107" s="13">
        <v>14</v>
      </c>
      <c r="N107" s="13">
        <v>4</v>
      </c>
      <c r="O107" s="13">
        <v>21</v>
      </c>
      <c r="P107" s="13">
        <v>62</v>
      </c>
    </row>
    <row r="108" spans="1:21" x14ac:dyDescent="0.3">
      <c r="A108" s="36"/>
      <c r="B108" s="36"/>
      <c r="C108" t="s">
        <v>28</v>
      </c>
      <c r="D108" s="13">
        <v>496</v>
      </c>
      <c r="J108" s="13">
        <v>12</v>
      </c>
      <c r="L108" s="13">
        <v>5</v>
      </c>
      <c r="N108" s="13">
        <v>50</v>
      </c>
      <c r="O108" s="13">
        <v>137</v>
      </c>
      <c r="P108" s="13">
        <v>130</v>
      </c>
      <c r="Q108" s="13">
        <v>66</v>
      </c>
      <c r="R108" s="13">
        <v>4</v>
      </c>
      <c r="S108" s="13">
        <v>5</v>
      </c>
      <c r="T108" s="13">
        <v>60</v>
      </c>
      <c r="U108" s="13">
        <v>27</v>
      </c>
    </row>
    <row r="109" spans="1:21" x14ac:dyDescent="0.3">
      <c r="A109" s="36"/>
      <c r="B109" s="36"/>
      <c r="C109" t="s">
        <v>29</v>
      </c>
      <c r="D109" s="13">
        <v>1274.193</v>
      </c>
      <c r="J109" s="13">
        <v>1250</v>
      </c>
      <c r="L109" s="13">
        <v>1200</v>
      </c>
      <c r="N109" s="13">
        <v>1300</v>
      </c>
      <c r="O109" s="13">
        <v>1277.3720000000001</v>
      </c>
      <c r="P109" s="13">
        <v>1323.076</v>
      </c>
      <c r="Q109" s="13">
        <v>1166.6659999999999</v>
      </c>
      <c r="R109" s="13">
        <v>1250</v>
      </c>
      <c r="S109" s="13">
        <v>1200</v>
      </c>
      <c r="T109" s="13">
        <v>1300</v>
      </c>
      <c r="U109" s="13">
        <v>1222.222</v>
      </c>
    </row>
    <row r="110" spans="1:21" x14ac:dyDescent="0.3">
      <c r="A110" s="36"/>
      <c r="B110" s="36"/>
      <c r="C110" t="s">
        <v>30</v>
      </c>
      <c r="D110" s="13">
        <v>632</v>
      </c>
      <c r="J110" s="13">
        <v>15</v>
      </c>
      <c r="L110" s="13">
        <v>6</v>
      </c>
      <c r="N110" s="13">
        <v>65</v>
      </c>
      <c r="O110" s="13">
        <v>175</v>
      </c>
      <c r="P110" s="13">
        <v>172</v>
      </c>
      <c r="Q110" s="13">
        <v>77</v>
      </c>
      <c r="R110" s="13">
        <v>5</v>
      </c>
      <c r="S110" s="13">
        <v>6</v>
      </c>
      <c r="T110" s="13">
        <v>78</v>
      </c>
      <c r="U110" s="13">
        <v>33</v>
      </c>
    </row>
    <row r="111" spans="1:21" x14ac:dyDescent="0.3">
      <c r="A111" s="36"/>
      <c r="B111" s="36"/>
      <c r="C111" t="s">
        <v>31</v>
      </c>
      <c r="D111" s="13">
        <v>4.21</v>
      </c>
      <c r="J111" s="13">
        <v>4.5999999999999996</v>
      </c>
      <c r="L111" s="13">
        <v>5</v>
      </c>
      <c r="N111" s="13">
        <v>4.5</v>
      </c>
      <c r="O111" s="13">
        <v>4.399</v>
      </c>
      <c r="P111" s="13">
        <v>3.6749999999999998</v>
      </c>
      <c r="Q111" s="13">
        <v>3.5510000000000002</v>
      </c>
      <c r="R111" s="13">
        <v>5</v>
      </c>
      <c r="S111" s="13">
        <v>4.3499999999999996</v>
      </c>
      <c r="T111" s="13">
        <v>4.9809999999999999</v>
      </c>
      <c r="U111" s="13">
        <v>4.673</v>
      </c>
    </row>
    <row r="112" spans="1:21" x14ac:dyDescent="0.3">
      <c r="A112" s="36">
        <v>14030340000</v>
      </c>
      <c r="B112" s="36" t="s">
        <v>49</v>
      </c>
      <c r="C112" t="s">
        <v>26</v>
      </c>
      <c r="E112" s="13">
        <v>4</v>
      </c>
      <c r="F112" s="13">
        <v>4</v>
      </c>
      <c r="G112" s="13">
        <v>4</v>
      </c>
      <c r="H112" s="13">
        <v>6</v>
      </c>
      <c r="I112" s="13">
        <v>7</v>
      </c>
      <c r="J112" s="13">
        <v>8</v>
      </c>
      <c r="K112" s="13">
        <v>9</v>
      </c>
      <c r="L112" s="13">
        <v>10</v>
      </c>
      <c r="M112" s="13">
        <v>11</v>
      </c>
      <c r="N112" s="13">
        <v>10</v>
      </c>
      <c r="O112" s="13">
        <v>10</v>
      </c>
      <c r="P112" s="13">
        <v>9</v>
      </c>
      <c r="Q112" s="13">
        <v>10</v>
      </c>
      <c r="R112" s="13">
        <v>9</v>
      </c>
      <c r="S112" s="13">
        <v>9</v>
      </c>
      <c r="T112" s="13">
        <v>10</v>
      </c>
      <c r="U112" s="13">
        <v>10</v>
      </c>
    </row>
    <row r="113" spans="1:21" x14ac:dyDescent="0.3">
      <c r="A113" s="36"/>
      <c r="B113" s="36"/>
      <c r="C113" t="s">
        <v>27</v>
      </c>
      <c r="D113" s="13">
        <v>35</v>
      </c>
      <c r="E113" s="13">
        <v>2</v>
      </c>
      <c r="F113" s="13">
        <v>2</v>
      </c>
      <c r="G113" s="13">
        <v>2</v>
      </c>
      <c r="H113" s="13">
        <v>2</v>
      </c>
      <c r="I113" s="13">
        <v>3</v>
      </c>
      <c r="J113" s="13">
        <v>3</v>
      </c>
      <c r="K113" s="13">
        <v>3</v>
      </c>
      <c r="L113" s="13">
        <v>4</v>
      </c>
      <c r="M113" s="13">
        <v>4</v>
      </c>
      <c r="N113" s="13">
        <v>3</v>
      </c>
      <c r="O113" s="13">
        <v>4</v>
      </c>
      <c r="P113" s="13">
        <v>3</v>
      </c>
    </row>
    <row r="114" spans="1:21" x14ac:dyDescent="0.3">
      <c r="A114" s="36"/>
      <c r="B114" s="36"/>
      <c r="C114" t="s">
        <v>28</v>
      </c>
      <c r="D114" s="13">
        <v>38</v>
      </c>
      <c r="J114" s="13">
        <v>2</v>
      </c>
      <c r="K114" s="13">
        <v>2</v>
      </c>
      <c r="L114" s="13">
        <v>3</v>
      </c>
      <c r="M114" s="13">
        <v>3</v>
      </c>
      <c r="N114" s="13">
        <v>4</v>
      </c>
      <c r="O114" s="13">
        <v>4</v>
      </c>
      <c r="P114" s="13">
        <v>4</v>
      </c>
      <c r="Q114" s="13">
        <v>3</v>
      </c>
      <c r="R114" s="13">
        <v>4</v>
      </c>
      <c r="S114" s="13">
        <v>3</v>
      </c>
      <c r="T114" s="13">
        <v>3</v>
      </c>
      <c r="U114" s="13">
        <v>3</v>
      </c>
    </row>
    <row r="115" spans="1:21" x14ac:dyDescent="0.3">
      <c r="A115" s="36"/>
      <c r="B115" s="36"/>
      <c r="C115" t="s">
        <v>29</v>
      </c>
      <c r="D115" s="13">
        <v>3650</v>
      </c>
      <c r="J115" s="13">
        <v>3600</v>
      </c>
      <c r="K115" s="13">
        <v>3750</v>
      </c>
      <c r="L115" s="13">
        <v>3333.3330000000001</v>
      </c>
      <c r="M115" s="13">
        <v>3666.6660000000002</v>
      </c>
      <c r="N115" s="13">
        <v>3750</v>
      </c>
      <c r="O115" s="13">
        <v>3750</v>
      </c>
      <c r="P115" s="13">
        <v>3750</v>
      </c>
      <c r="Q115" s="13">
        <v>3666.6660000000002</v>
      </c>
      <c r="R115" s="13">
        <v>3500</v>
      </c>
      <c r="S115" s="13">
        <v>3666.6660000000002</v>
      </c>
      <c r="T115" s="13">
        <v>3666.6660000000002</v>
      </c>
      <c r="U115" s="13">
        <v>3666.6660000000002</v>
      </c>
    </row>
    <row r="116" spans="1:21" x14ac:dyDescent="0.3">
      <c r="A116" s="36"/>
      <c r="B116" s="36"/>
      <c r="C116" t="s">
        <v>30</v>
      </c>
      <c r="D116" s="13">
        <v>138.69999999999999</v>
      </c>
      <c r="J116" s="13">
        <v>7.2</v>
      </c>
      <c r="K116" s="13">
        <v>7.5</v>
      </c>
      <c r="L116" s="13">
        <v>10</v>
      </c>
      <c r="M116" s="13">
        <v>11</v>
      </c>
      <c r="N116" s="13">
        <v>15</v>
      </c>
      <c r="O116" s="13">
        <v>15</v>
      </c>
      <c r="P116" s="13">
        <v>15</v>
      </c>
      <c r="Q116" s="13">
        <v>11</v>
      </c>
      <c r="R116" s="13">
        <v>14</v>
      </c>
      <c r="S116" s="13">
        <v>11</v>
      </c>
      <c r="T116" s="13">
        <v>11</v>
      </c>
      <c r="U116" s="13">
        <v>11</v>
      </c>
    </row>
    <row r="117" spans="1:21" x14ac:dyDescent="0.3">
      <c r="A117" s="36"/>
      <c r="B117" s="36"/>
      <c r="C117" t="s">
        <v>31</v>
      </c>
      <c r="D117" s="13">
        <v>1.508</v>
      </c>
      <c r="J117" s="13">
        <v>1.3</v>
      </c>
      <c r="K117" s="13">
        <v>1.2</v>
      </c>
      <c r="L117" s="13">
        <v>1.25</v>
      </c>
      <c r="M117" s="13">
        <v>1.3</v>
      </c>
      <c r="N117" s="13">
        <v>1.5</v>
      </c>
      <c r="O117" s="13">
        <v>1.6</v>
      </c>
      <c r="P117" s="13">
        <v>1.5</v>
      </c>
      <c r="Q117" s="13">
        <v>1.6</v>
      </c>
      <c r="R117" s="13">
        <v>1.8</v>
      </c>
      <c r="S117" s="13">
        <v>1.8</v>
      </c>
      <c r="T117" s="13">
        <v>1.45</v>
      </c>
      <c r="U117" s="13">
        <v>1.5</v>
      </c>
    </row>
    <row r="118" spans="1:21" x14ac:dyDescent="0.3">
      <c r="A118" s="36">
        <v>13010100000</v>
      </c>
      <c r="B118" s="36" t="s">
        <v>50</v>
      </c>
      <c r="C118" t="s">
        <v>26</v>
      </c>
      <c r="E118" s="13">
        <v>4</v>
      </c>
      <c r="F118" s="13">
        <v>4</v>
      </c>
      <c r="G118" s="13">
        <v>4</v>
      </c>
      <c r="H118" s="13">
        <v>4</v>
      </c>
      <c r="I118" s="13">
        <v>4</v>
      </c>
      <c r="J118" s="13">
        <v>4</v>
      </c>
      <c r="K118" s="13">
        <v>4</v>
      </c>
      <c r="L118" s="13">
        <v>4</v>
      </c>
      <c r="M118" s="13">
        <v>4</v>
      </c>
      <c r="N118" s="13">
        <v>4</v>
      </c>
      <c r="O118" s="13">
        <v>4</v>
      </c>
      <c r="P118" s="13">
        <v>4</v>
      </c>
      <c r="Q118" s="13">
        <v>4</v>
      </c>
      <c r="R118" s="13">
        <v>4</v>
      </c>
      <c r="S118" s="13">
        <v>4</v>
      </c>
      <c r="T118" s="13">
        <v>4</v>
      </c>
      <c r="U118" s="13">
        <v>4</v>
      </c>
    </row>
    <row r="119" spans="1:21" x14ac:dyDescent="0.3">
      <c r="A119" s="36"/>
      <c r="B119" s="36"/>
      <c r="C119" t="s">
        <v>28</v>
      </c>
      <c r="D119" s="13">
        <v>2</v>
      </c>
    </row>
    <row r="120" spans="1:21" x14ac:dyDescent="0.3">
      <c r="A120" s="36"/>
      <c r="B120" s="36"/>
      <c r="C120" t="s">
        <v>29</v>
      </c>
      <c r="D120" s="13">
        <v>7500</v>
      </c>
    </row>
    <row r="121" spans="1:21" x14ac:dyDescent="0.3">
      <c r="A121" s="36"/>
      <c r="B121" s="36"/>
      <c r="C121" t="s">
        <v>30</v>
      </c>
      <c r="D121" s="13">
        <v>15</v>
      </c>
      <c r="J121" s="13">
        <v>3</v>
      </c>
      <c r="K121" s="13">
        <v>3</v>
      </c>
      <c r="L121" s="13">
        <v>4</v>
      </c>
      <c r="M121" s="13">
        <v>2</v>
      </c>
      <c r="U121" s="13">
        <v>3</v>
      </c>
    </row>
    <row r="122" spans="1:21" x14ac:dyDescent="0.3">
      <c r="A122" s="36"/>
      <c r="B122" s="36"/>
      <c r="C122" t="s">
        <v>31</v>
      </c>
      <c r="D122" s="13">
        <v>2.2400000000000002</v>
      </c>
      <c r="J122" s="13">
        <v>2.5</v>
      </c>
      <c r="K122" s="13">
        <v>2</v>
      </c>
      <c r="L122" s="13">
        <v>2</v>
      </c>
      <c r="M122" s="13">
        <v>2.2999999999999998</v>
      </c>
      <c r="U122" s="13">
        <v>2.5</v>
      </c>
    </row>
    <row r="123" spans="1:21" x14ac:dyDescent="0.3">
      <c r="A123" s="36">
        <v>13010140000</v>
      </c>
      <c r="B123" s="36" t="s">
        <v>51</v>
      </c>
      <c r="C123" t="s">
        <v>26</v>
      </c>
      <c r="E123" s="13">
        <v>3</v>
      </c>
      <c r="F123" s="13">
        <v>3</v>
      </c>
      <c r="G123" s="13">
        <v>3</v>
      </c>
      <c r="H123" s="13">
        <v>3</v>
      </c>
      <c r="I123" s="13">
        <v>3</v>
      </c>
      <c r="J123" s="13">
        <v>3</v>
      </c>
      <c r="K123" s="13">
        <v>3</v>
      </c>
      <c r="L123" s="13">
        <v>3</v>
      </c>
      <c r="M123" s="13">
        <v>3</v>
      </c>
      <c r="N123" s="13">
        <v>3</v>
      </c>
      <c r="O123" s="13">
        <v>3</v>
      </c>
      <c r="P123" s="13">
        <v>3</v>
      </c>
      <c r="Q123" s="13">
        <v>3</v>
      </c>
      <c r="R123" s="13">
        <v>3</v>
      </c>
      <c r="S123" s="13">
        <v>3</v>
      </c>
      <c r="T123" s="13">
        <v>3</v>
      </c>
      <c r="U123" s="13">
        <v>3</v>
      </c>
    </row>
    <row r="124" spans="1:21" x14ac:dyDescent="0.3">
      <c r="A124" s="36"/>
      <c r="B124" s="36"/>
      <c r="C124" t="s">
        <v>28</v>
      </c>
      <c r="D124" s="13">
        <v>3</v>
      </c>
    </row>
    <row r="125" spans="1:21" x14ac:dyDescent="0.3">
      <c r="A125" s="36"/>
      <c r="B125" s="36"/>
      <c r="C125" t="s">
        <v>29</v>
      </c>
      <c r="D125" s="13">
        <v>4000</v>
      </c>
    </row>
    <row r="126" spans="1:21" x14ac:dyDescent="0.3">
      <c r="A126" s="36"/>
      <c r="B126" s="36"/>
      <c r="C126" t="s">
        <v>30</v>
      </c>
      <c r="D126" s="13">
        <v>12</v>
      </c>
      <c r="J126" s="13">
        <v>5</v>
      </c>
      <c r="K126" s="13">
        <v>4</v>
      </c>
      <c r="U126" s="13">
        <v>3</v>
      </c>
    </row>
    <row r="127" spans="1:21" x14ac:dyDescent="0.3">
      <c r="A127" s="36"/>
      <c r="B127" s="36"/>
      <c r="C127" t="s">
        <v>31</v>
      </c>
      <c r="D127" s="13">
        <v>3.2080000000000002</v>
      </c>
      <c r="J127" s="13">
        <v>3.2</v>
      </c>
      <c r="K127" s="13">
        <v>3</v>
      </c>
      <c r="U127" s="13">
        <v>3.5</v>
      </c>
    </row>
    <row r="128" spans="1:21" x14ac:dyDescent="0.3">
      <c r="A128" s="36">
        <v>14060080000</v>
      </c>
      <c r="B128" s="36" t="s">
        <v>52</v>
      </c>
      <c r="C128" t="s">
        <v>26</v>
      </c>
      <c r="K128" s="13">
        <v>4</v>
      </c>
      <c r="L128" s="13">
        <v>4</v>
      </c>
      <c r="M128" s="13">
        <v>7</v>
      </c>
      <c r="N128" s="13">
        <v>7</v>
      </c>
      <c r="O128" s="13">
        <v>7</v>
      </c>
      <c r="P128" s="13">
        <v>7</v>
      </c>
      <c r="Q128" s="13">
        <v>3</v>
      </c>
    </row>
    <row r="129" spans="1:21" x14ac:dyDescent="0.3">
      <c r="A129" s="36"/>
      <c r="B129" s="36"/>
      <c r="C129" t="s">
        <v>27</v>
      </c>
      <c r="D129" s="13">
        <v>7</v>
      </c>
      <c r="K129" s="13">
        <v>4</v>
      </c>
      <c r="M129" s="13">
        <v>3</v>
      </c>
    </row>
    <row r="130" spans="1:21" x14ac:dyDescent="0.3">
      <c r="A130" s="36"/>
      <c r="B130" s="36"/>
      <c r="C130" t="s">
        <v>28</v>
      </c>
      <c r="D130" s="13">
        <v>7</v>
      </c>
      <c r="Q130" s="13">
        <v>4</v>
      </c>
      <c r="R130" s="13">
        <v>3</v>
      </c>
    </row>
    <row r="131" spans="1:21" x14ac:dyDescent="0.3">
      <c r="A131" s="36"/>
      <c r="B131" s="36"/>
      <c r="C131" t="s">
        <v>29</v>
      </c>
      <c r="D131" s="13">
        <v>1428.5709999999999</v>
      </c>
      <c r="Q131" s="13">
        <v>1500</v>
      </c>
      <c r="R131" s="13">
        <v>1333.3330000000001</v>
      </c>
    </row>
    <row r="132" spans="1:21" x14ac:dyDescent="0.3">
      <c r="A132" s="36"/>
      <c r="B132" s="36"/>
      <c r="C132" t="s">
        <v>30</v>
      </c>
      <c r="D132" s="13">
        <v>10</v>
      </c>
      <c r="Q132" s="13">
        <v>6</v>
      </c>
      <c r="R132" s="13">
        <v>4</v>
      </c>
    </row>
    <row r="133" spans="1:21" x14ac:dyDescent="0.3">
      <c r="A133" s="36"/>
      <c r="B133" s="36"/>
      <c r="C133" t="s">
        <v>31</v>
      </c>
      <c r="D133" s="13">
        <v>3.54</v>
      </c>
      <c r="Q133" s="13">
        <v>3.5</v>
      </c>
      <c r="R133" s="13">
        <v>3.6</v>
      </c>
    </row>
    <row r="134" spans="1:21" x14ac:dyDescent="0.3">
      <c r="A134" s="36">
        <v>13010480000</v>
      </c>
      <c r="B134" s="36" t="s">
        <v>53</v>
      </c>
      <c r="C134" t="s">
        <v>26</v>
      </c>
      <c r="E134" s="13">
        <v>8</v>
      </c>
      <c r="F134" s="13">
        <v>8</v>
      </c>
      <c r="G134" s="13">
        <v>8</v>
      </c>
      <c r="H134" s="13">
        <v>8</v>
      </c>
      <c r="I134" s="13">
        <v>8</v>
      </c>
      <c r="J134" s="13">
        <v>8</v>
      </c>
      <c r="K134" s="13">
        <v>8</v>
      </c>
      <c r="L134" s="13">
        <v>8</v>
      </c>
      <c r="M134" s="13">
        <v>8</v>
      </c>
      <c r="N134" s="13">
        <v>8</v>
      </c>
      <c r="O134" s="13">
        <v>8</v>
      </c>
      <c r="P134" s="13">
        <v>8</v>
      </c>
      <c r="Q134" s="13">
        <v>8</v>
      </c>
      <c r="R134" s="13">
        <v>8</v>
      </c>
      <c r="S134" s="13">
        <v>8</v>
      </c>
      <c r="T134" s="13">
        <v>8</v>
      </c>
      <c r="U134" s="13">
        <v>8</v>
      </c>
    </row>
    <row r="135" spans="1:21" x14ac:dyDescent="0.3">
      <c r="A135" s="36"/>
      <c r="B135" s="36"/>
      <c r="C135" t="s">
        <v>28</v>
      </c>
      <c r="D135" s="13">
        <v>8</v>
      </c>
    </row>
    <row r="136" spans="1:21" x14ac:dyDescent="0.3">
      <c r="A136" s="36"/>
      <c r="B136" s="36"/>
      <c r="C136" t="s">
        <v>29</v>
      </c>
      <c r="D136" s="13">
        <v>12375</v>
      </c>
    </row>
    <row r="137" spans="1:21" x14ac:dyDescent="0.3">
      <c r="A137" s="36"/>
      <c r="B137" s="36"/>
      <c r="C137" t="s">
        <v>30</v>
      </c>
      <c r="D137" s="13">
        <v>99</v>
      </c>
      <c r="J137" s="13">
        <v>10</v>
      </c>
      <c r="K137" s="13">
        <v>12</v>
      </c>
      <c r="M137" s="13">
        <v>10</v>
      </c>
      <c r="N137" s="13">
        <v>12</v>
      </c>
      <c r="P137" s="13">
        <v>10</v>
      </c>
      <c r="Q137" s="13">
        <v>12</v>
      </c>
      <c r="R137" s="13">
        <v>10</v>
      </c>
      <c r="S137" s="13">
        <v>8</v>
      </c>
      <c r="T137" s="13">
        <v>7</v>
      </c>
      <c r="U137" s="13">
        <v>8</v>
      </c>
    </row>
    <row r="138" spans="1:21" x14ac:dyDescent="0.3">
      <c r="A138" s="36"/>
      <c r="B138" s="36"/>
      <c r="C138" t="s">
        <v>31</v>
      </c>
      <c r="D138" s="13">
        <v>1.5249999999999999</v>
      </c>
      <c r="J138" s="13">
        <v>1.8</v>
      </c>
      <c r="K138" s="13">
        <v>1.8</v>
      </c>
      <c r="M138" s="13">
        <v>1.5</v>
      </c>
      <c r="N138" s="13">
        <v>1.5</v>
      </c>
      <c r="P138" s="13">
        <v>1.5</v>
      </c>
      <c r="Q138" s="13">
        <v>1.35</v>
      </c>
      <c r="R138" s="13">
        <v>1.35</v>
      </c>
      <c r="S138" s="13">
        <v>1.4</v>
      </c>
      <c r="T138" s="13">
        <v>1.5</v>
      </c>
      <c r="U138" s="13">
        <v>1.5</v>
      </c>
    </row>
    <row r="139" spans="1:21" x14ac:dyDescent="0.3">
      <c r="A139" s="36">
        <v>13010170102</v>
      </c>
      <c r="B139" s="36" t="s">
        <v>54</v>
      </c>
      <c r="C139" t="s">
        <v>26</v>
      </c>
      <c r="E139" s="13">
        <v>5</v>
      </c>
      <c r="F139" s="13">
        <v>5</v>
      </c>
      <c r="G139" s="13">
        <v>5</v>
      </c>
      <c r="H139" s="13">
        <v>5</v>
      </c>
      <c r="I139" s="13">
        <v>5</v>
      </c>
      <c r="J139" s="13">
        <v>5</v>
      </c>
      <c r="K139" s="13">
        <v>5</v>
      </c>
      <c r="L139" s="13">
        <v>5</v>
      </c>
      <c r="M139" s="13">
        <v>5</v>
      </c>
      <c r="N139" s="13">
        <v>5</v>
      </c>
      <c r="O139" s="13">
        <v>5</v>
      </c>
      <c r="P139" s="13">
        <v>5</v>
      </c>
      <c r="Q139" s="13">
        <v>5</v>
      </c>
      <c r="R139" s="13">
        <v>5</v>
      </c>
      <c r="S139" s="13">
        <v>5</v>
      </c>
      <c r="T139" s="13">
        <v>5</v>
      </c>
      <c r="U139" s="13">
        <v>5</v>
      </c>
    </row>
    <row r="140" spans="1:21" x14ac:dyDescent="0.3">
      <c r="A140" s="36"/>
      <c r="B140" s="36"/>
      <c r="C140" t="s">
        <v>28</v>
      </c>
      <c r="D140" s="13">
        <v>5</v>
      </c>
    </row>
    <row r="141" spans="1:21" x14ac:dyDescent="0.3">
      <c r="A141" s="36"/>
      <c r="B141" s="36"/>
      <c r="C141" t="s">
        <v>29</v>
      </c>
      <c r="D141" s="13">
        <v>9400</v>
      </c>
    </row>
    <row r="142" spans="1:21" x14ac:dyDescent="0.3">
      <c r="A142" s="36"/>
      <c r="B142" s="36"/>
      <c r="C142" t="s">
        <v>30</v>
      </c>
      <c r="D142" s="13">
        <v>47</v>
      </c>
      <c r="J142" s="13">
        <v>4</v>
      </c>
      <c r="K142" s="13">
        <v>4</v>
      </c>
      <c r="M142" s="13">
        <v>5</v>
      </c>
      <c r="N142" s="13">
        <v>5</v>
      </c>
      <c r="O142" s="13">
        <v>4</v>
      </c>
      <c r="P142" s="13">
        <v>5</v>
      </c>
      <c r="Q142" s="13">
        <v>4</v>
      </c>
      <c r="R142" s="13">
        <v>4</v>
      </c>
      <c r="S142" s="13">
        <v>3</v>
      </c>
      <c r="T142" s="13">
        <v>4</v>
      </c>
      <c r="U142" s="13">
        <v>5</v>
      </c>
    </row>
    <row r="143" spans="1:21" x14ac:dyDescent="0.3">
      <c r="A143" s="36"/>
      <c r="B143" s="36"/>
      <c r="C143" t="s">
        <v>31</v>
      </c>
      <c r="D143" s="13">
        <v>1.6120000000000001</v>
      </c>
      <c r="J143" s="13">
        <v>1.82</v>
      </c>
      <c r="K143" s="13">
        <v>1.5</v>
      </c>
      <c r="M143" s="13">
        <v>1.6</v>
      </c>
      <c r="N143" s="13">
        <v>1.5</v>
      </c>
      <c r="O143" s="13">
        <v>1.4</v>
      </c>
      <c r="P143" s="13">
        <v>1.5</v>
      </c>
      <c r="Q143" s="13">
        <v>1.65</v>
      </c>
      <c r="R143" s="13">
        <v>1.7</v>
      </c>
      <c r="S143" s="13">
        <v>1.8</v>
      </c>
      <c r="T143" s="13">
        <v>1.85</v>
      </c>
      <c r="U143" s="13">
        <v>1.54</v>
      </c>
    </row>
    <row r="144" spans="1:21" x14ac:dyDescent="0.3">
      <c r="A144" s="36">
        <v>13010180000</v>
      </c>
      <c r="B144" s="36" t="s">
        <v>55</v>
      </c>
      <c r="C144" t="s">
        <v>26</v>
      </c>
      <c r="E144" s="13">
        <v>3</v>
      </c>
      <c r="F144" s="13">
        <v>3</v>
      </c>
      <c r="G144" s="13">
        <v>3</v>
      </c>
      <c r="H144" s="13">
        <v>3</v>
      </c>
      <c r="I144" s="13">
        <v>3</v>
      </c>
      <c r="J144" s="13">
        <v>3</v>
      </c>
      <c r="K144" s="13">
        <v>3</v>
      </c>
      <c r="L144" s="13">
        <v>3</v>
      </c>
      <c r="M144" s="13">
        <v>3</v>
      </c>
      <c r="N144" s="13">
        <v>3</v>
      </c>
      <c r="O144" s="13">
        <v>3</v>
      </c>
      <c r="P144" s="13">
        <v>3</v>
      </c>
      <c r="Q144" s="13">
        <v>3</v>
      </c>
      <c r="R144" s="13">
        <v>3</v>
      </c>
      <c r="S144" s="13">
        <v>3</v>
      </c>
      <c r="T144" s="13">
        <v>3</v>
      </c>
      <c r="U144" s="13">
        <v>3</v>
      </c>
    </row>
    <row r="145" spans="1:21" x14ac:dyDescent="0.3">
      <c r="A145" s="36"/>
      <c r="B145" s="36"/>
      <c r="C145" t="s">
        <v>28</v>
      </c>
      <c r="D145" s="13">
        <v>3</v>
      </c>
    </row>
    <row r="146" spans="1:21" x14ac:dyDescent="0.3">
      <c r="A146" s="36"/>
      <c r="B146" s="36"/>
      <c r="C146" t="s">
        <v>29</v>
      </c>
      <c r="D146" s="13">
        <v>3333.3330000000001</v>
      </c>
    </row>
    <row r="147" spans="1:21" x14ac:dyDescent="0.3">
      <c r="A147" s="36"/>
      <c r="B147" s="36"/>
      <c r="C147" t="s">
        <v>30</v>
      </c>
      <c r="D147" s="13">
        <v>10</v>
      </c>
      <c r="J147" s="13">
        <v>3</v>
      </c>
      <c r="K147" s="13">
        <v>3</v>
      </c>
      <c r="U147" s="13">
        <v>4</v>
      </c>
    </row>
    <row r="148" spans="1:21" x14ac:dyDescent="0.3">
      <c r="A148" s="36"/>
      <c r="B148" s="36"/>
      <c r="C148" t="s">
        <v>31</v>
      </c>
      <c r="D148" s="13">
        <v>3.01</v>
      </c>
      <c r="J148" s="13">
        <v>3.2</v>
      </c>
      <c r="K148" s="13">
        <v>3.5</v>
      </c>
      <c r="U148" s="13">
        <v>2.5</v>
      </c>
    </row>
    <row r="149" spans="1:21" x14ac:dyDescent="0.3">
      <c r="A149" s="36">
        <v>14010070000</v>
      </c>
      <c r="B149" s="36" t="s">
        <v>56</v>
      </c>
      <c r="C149" t="s">
        <v>26</v>
      </c>
      <c r="E149" s="13">
        <v>8527</v>
      </c>
      <c r="F149" s="13">
        <v>10818</v>
      </c>
      <c r="G149" s="13">
        <v>11144</v>
      </c>
      <c r="H149" s="13">
        <v>10100</v>
      </c>
      <c r="I149" s="13">
        <v>9612</v>
      </c>
      <c r="J149" s="13">
        <v>9089</v>
      </c>
      <c r="K149" s="13">
        <v>7829</v>
      </c>
      <c r="L149" s="13">
        <v>6809</v>
      </c>
      <c r="M149" s="13">
        <v>6852</v>
      </c>
      <c r="N149" s="13">
        <v>6696</v>
      </c>
      <c r="O149" s="13">
        <v>6247</v>
      </c>
      <c r="P149" s="13">
        <v>6809</v>
      </c>
      <c r="Q149" s="13">
        <v>7768</v>
      </c>
      <c r="R149" s="13">
        <v>8118</v>
      </c>
      <c r="S149" s="13">
        <v>7958</v>
      </c>
      <c r="T149" s="13">
        <v>7741</v>
      </c>
      <c r="U149" s="13">
        <v>7081</v>
      </c>
    </row>
    <row r="150" spans="1:21" x14ac:dyDescent="0.3">
      <c r="A150" s="36"/>
      <c r="B150" s="36"/>
      <c r="C150" t="s">
        <v>27</v>
      </c>
      <c r="D150" s="13">
        <v>19586</v>
      </c>
      <c r="E150" s="13">
        <v>2417</v>
      </c>
      <c r="F150" s="13">
        <v>2481</v>
      </c>
      <c r="G150" s="13">
        <v>1981</v>
      </c>
      <c r="H150" s="13">
        <v>947</v>
      </c>
      <c r="I150" s="13">
        <v>1786</v>
      </c>
      <c r="J150" s="13">
        <v>1894</v>
      </c>
      <c r="K150" s="13">
        <v>1221</v>
      </c>
      <c r="L150" s="13">
        <v>961</v>
      </c>
      <c r="M150" s="13">
        <v>990</v>
      </c>
      <c r="N150" s="13">
        <v>1640</v>
      </c>
      <c r="O150" s="13">
        <v>1450</v>
      </c>
      <c r="P150" s="13">
        <v>1818</v>
      </c>
    </row>
    <row r="151" spans="1:21" x14ac:dyDescent="0.3">
      <c r="A151" s="36"/>
      <c r="B151" s="36"/>
      <c r="C151" t="s">
        <v>28</v>
      </c>
      <c r="D151" s="13">
        <v>19586</v>
      </c>
      <c r="J151" s="13">
        <v>2417</v>
      </c>
      <c r="K151" s="13">
        <v>2481</v>
      </c>
      <c r="L151" s="13">
        <v>1981</v>
      </c>
      <c r="M151" s="13">
        <v>947</v>
      </c>
      <c r="N151" s="13">
        <v>1796</v>
      </c>
      <c r="O151" s="13">
        <v>1899</v>
      </c>
      <c r="P151" s="13">
        <v>1256</v>
      </c>
      <c r="Q151" s="13">
        <v>868</v>
      </c>
      <c r="R151" s="13">
        <v>1033</v>
      </c>
      <c r="S151" s="13">
        <v>1640</v>
      </c>
      <c r="T151" s="13">
        <v>1450</v>
      </c>
      <c r="U151" s="13">
        <v>1818</v>
      </c>
    </row>
    <row r="152" spans="1:21" x14ac:dyDescent="0.3">
      <c r="A152" s="36"/>
      <c r="B152" s="36"/>
      <c r="C152" t="s">
        <v>29</v>
      </c>
      <c r="D152" s="13">
        <v>10728.325999999999</v>
      </c>
      <c r="J152" s="13">
        <v>9376.0859999999993</v>
      </c>
      <c r="K152" s="13">
        <v>10161.225</v>
      </c>
      <c r="L152" s="13">
        <v>10981.826999999999</v>
      </c>
      <c r="M152" s="13">
        <v>10279.831</v>
      </c>
      <c r="N152" s="13">
        <v>10945.433999999999</v>
      </c>
      <c r="O152" s="13">
        <v>11192.733</v>
      </c>
      <c r="P152" s="13">
        <v>11152.866</v>
      </c>
      <c r="Q152" s="13">
        <v>10967.741</v>
      </c>
      <c r="R152" s="13">
        <v>10830.59</v>
      </c>
      <c r="S152" s="13">
        <v>11112.195</v>
      </c>
      <c r="T152" s="13">
        <v>11502.067999999999</v>
      </c>
      <c r="U152" s="13">
        <v>11128.712</v>
      </c>
    </row>
    <row r="153" spans="1:21" x14ac:dyDescent="0.3">
      <c r="A153" s="36"/>
      <c r="B153" s="36"/>
      <c r="C153" t="s">
        <v>30</v>
      </c>
      <c r="D153" s="13">
        <v>210125</v>
      </c>
      <c r="J153" s="13">
        <v>22662</v>
      </c>
      <c r="K153" s="13">
        <v>25210</v>
      </c>
      <c r="L153" s="13">
        <v>21755</v>
      </c>
      <c r="M153" s="13">
        <v>9735</v>
      </c>
      <c r="N153" s="13">
        <v>19658</v>
      </c>
      <c r="O153" s="13">
        <v>21255</v>
      </c>
      <c r="P153" s="13">
        <v>14008</v>
      </c>
      <c r="Q153" s="13">
        <v>9520</v>
      </c>
      <c r="R153" s="13">
        <v>11188</v>
      </c>
      <c r="S153" s="13">
        <v>18224</v>
      </c>
      <c r="T153" s="13">
        <v>16678</v>
      </c>
      <c r="U153" s="13">
        <v>20232</v>
      </c>
    </row>
    <row r="154" spans="1:21" x14ac:dyDescent="0.3">
      <c r="A154" s="36"/>
      <c r="B154" s="36"/>
      <c r="C154" t="s">
        <v>31</v>
      </c>
      <c r="D154" s="13">
        <v>0.86899999999999999</v>
      </c>
      <c r="J154" s="13">
        <v>0.8</v>
      </c>
      <c r="K154" s="13">
        <v>0.7</v>
      </c>
      <c r="L154" s="13">
        <v>0.60099999999999998</v>
      </c>
      <c r="M154" s="13">
        <v>0.8</v>
      </c>
      <c r="N154" s="13">
        <v>0.9</v>
      </c>
      <c r="O154" s="13">
        <v>1.1000000000000001</v>
      </c>
      <c r="P154" s="13">
        <v>0.96399999999999997</v>
      </c>
      <c r="Q154" s="13">
        <v>0.97899999999999998</v>
      </c>
      <c r="R154" s="13">
        <v>0.96099999999999997</v>
      </c>
      <c r="S154" s="13">
        <v>0.999</v>
      </c>
      <c r="T154" s="13">
        <v>0.94899999999999995</v>
      </c>
      <c r="U154" s="13">
        <v>0.85199999999999998</v>
      </c>
    </row>
    <row r="155" spans="1:21" x14ac:dyDescent="0.3">
      <c r="A155" s="36">
        <v>14010080000</v>
      </c>
      <c r="B155" s="36" t="s">
        <v>57</v>
      </c>
      <c r="C155" t="s">
        <v>26</v>
      </c>
      <c r="G155" s="13">
        <v>70</v>
      </c>
      <c r="H155" s="13">
        <v>70</v>
      </c>
      <c r="I155" s="13">
        <v>133</v>
      </c>
      <c r="J155" s="13">
        <v>196</v>
      </c>
      <c r="K155" s="13">
        <v>202</v>
      </c>
      <c r="L155" s="13">
        <v>145</v>
      </c>
      <c r="M155" s="13">
        <v>145</v>
      </c>
      <c r="N155" s="13">
        <v>135</v>
      </c>
      <c r="O155" s="13">
        <v>72</v>
      </c>
      <c r="P155" s="13">
        <v>9</v>
      </c>
      <c r="Q155" s="13">
        <v>3</v>
      </c>
      <c r="T155" s="13">
        <v>77</v>
      </c>
      <c r="U155" s="13">
        <v>147</v>
      </c>
    </row>
    <row r="156" spans="1:21" x14ac:dyDescent="0.3">
      <c r="A156" s="36"/>
      <c r="B156" s="36"/>
      <c r="C156" t="s">
        <v>27</v>
      </c>
      <c r="D156" s="13">
        <v>205</v>
      </c>
      <c r="G156" s="13">
        <v>70</v>
      </c>
      <c r="I156" s="13">
        <v>63</v>
      </c>
      <c r="J156" s="13">
        <v>63</v>
      </c>
      <c r="K156" s="13">
        <v>6</v>
      </c>
      <c r="L156" s="13">
        <v>3</v>
      </c>
    </row>
    <row r="157" spans="1:21" x14ac:dyDescent="0.3">
      <c r="A157" s="36"/>
      <c r="B157" s="36"/>
      <c r="C157" t="s">
        <v>28</v>
      </c>
      <c r="D157" s="13">
        <v>205</v>
      </c>
      <c r="L157" s="13">
        <v>60</v>
      </c>
      <c r="N157" s="13">
        <v>10</v>
      </c>
      <c r="O157" s="13">
        <v>63</v>
      </c>
      <c r="P157" s="13">
        <v>63</v>
      </c>
      <c r="Q157" s="13">
        <v>6</v>
      </c>
      <c r="R157" s="13">
        <v>3</v>
      </c>
    </row>
    <row r="158" spans="1:21" x14ac:dyDescent="0.3">
      <c r="A158" s="36"/>
      <c r="B158" s="36"/>
      <c r="C158" t="s">
        <v>29</v>
      </c>
      <c r="D158" s="13">
        <v>1202.4390000000001</v>
      </c>
      <c r="L158" s="13">
        <v>1166.6659999999999</v>
      </c>
      <c r="N158" s="13">
        <v>1200</v>
      </c>
      <c r="O158" s="13">
        <v>1253.9680000000001</v>
      </c>
      <c r="P158" s="13">
        <v>1174.6030000000001</v>
      </c>
      <c r="Q158" s="13">
        <v>1333.3330000000001</v>
      </c>
      <c r="R158" s="13">
        <v>1166.6659999999999</v>
      </c>
    </row>
    <row r="159" spans="1:21" x14ac:dyDescent="0.3">
      <c r="A159" s="36"/>
      <c r="B159" s="36"/>
      <c r="C159" t="s">
        <v>30</v>
      </c>
      <c r="D159" s="13">
        <v>246.5</v>
      </c>
      <c r="L159" s="13">
        <v>70</v>
      </c>
      <c r="N159" s="13">
        <v>12</v>
      </c>
      <c r="O159" s="13">
        <v>79</v>
      </c>
      <c r="P159" s="13">
        <v>74</v>
      </c>
      <c r="Q159" s="13">
        <v>8</v>
      </c>
      <c r="R159" s="13">
        <v>3.5</v>
      </c>
    </row>
    <row r="160" spans="1:21" x14ac:dyDescent="0.3">
      <c r="A160" s="36"/>
      <c r="B160" s="36"/>
      <c r="C160" t="s">
        <v>31</v>
      </c>
      <c r="D160" s="13">
        <v>2.9660000000000002</v>
      </c>
      <c r="L160" s="13">
        <v>3</v>
      </c>
      <c r="N160" s="13">
        <v>3</v>
      </c>
      <c r="O160" s="13">
        <v>2.81</v>
      </c>
      <c r="P160" s="13">
        <v>3.0110000000000001</v>
      </c>
      <c r="Q160" s="13">
        <v>3.5</v>
      </c>
      <c r="R160" s="13">
        <v>3.5</v>
      </c>
    </row>
    <row r="161" spans="1:21" x14ac:dyDescent="0.3">
      <c r="A161" s="36">
        <v>14050060000</v>
      </c>
      <c r="B161" s="36" t="s">
        <v>58</v>
      </c>
      <c r="C161" t="s">
        <v>26</v>
      </c>
      <c r="E161" s="13">
        <v>189</v>
      </c>
      <c r="F161" s="13">
        <v>144</v>
      </c>
      <c r="G161" s="13">
        <v>143</v>
      </c>
      <c r="H161" s="13">
        <v>139</v>
      </c>
      <c r="I161" s="13">
        <v>134</v>
      </c>
      <c r="J161" s="13">
        <v>126</v>
      </c>
      <c r="K161" s="13">
        <v>134</v>
      </c>
      <c r="L161" s="13">
        <v>139</v>
      </c>
      <c r="M161" s="13">
        <v>152</v>
      </c>
      <c r="N161" s="13">
        <v>235</v>
      </c>
      <c r="O161" s="13">
        <v>293</v>
      </c>
      <c r="P161" s="13">
        <v>324</v>
      </c>
      <c r="Q161" s="13">
        <v>271</v>
      </c>
      <c r="R161" s="13">
        <v>208</v>
      </c>
      <c r="S161" s="13">
        <v>143</v>
      </c>
      <c r="T161" s="13">
        <v>128</v>
      </c>
      <c r="U161" s="13">
        <v>109</v>
      </c>
    </row>
    <row r="162" spans="1:21" x14ac:dyDescent="0.3">
      <c r="A162" s="36"/>
      <c r="B162" s="36"/>
      <c r="C162" t="s">
        <v>27</v>
      </c>
      <c r="D162" s="13">
        <v>738</v>
      </c>
      <c r="E162" s="13">
        <v>46</v>
      </c>
      <c r="F162" s="13">
        <v>44</v>
      </c>
      <c r="G162" s="13">
        <v>53</v>
      </c>
      <c r="H162" s="13">
        <v>44</v>
      </c>
      <c r="I162" s="13">
        <v>37</v>
      </c>
      <c r="J162" s="13">
        <v>40</v>
      </c>
      <c r="K162" s="13">
        <v>57</v>
      </c>
      <c r="L162" s="13">
        <v>40</v>
      </c>
      <c r="M162" s="13">
        <v>53</v>
      </c>
      <c r="N162" s="13">
        <v>137</v>
      </c>
      <c r="O162" s="13">
        <v>103</v>
      </c>
      <c r="P162" s="13">
        <v>84</v>
      </c>
    </row>
    <row r="163" spans="1:21" x14ac:dyDescent="0.3">
      <c r="A163" s="36"/>
      <c r="B163" s="36"/>
      <c r="C163" t="s">
        <v>28</v>
      </c>
      <c r="D163" s="13">
        <v>758</v>
      </c>
      <c r="J163" s="13">
        <v>48</v>
      </c>
      <c r="K163" s="13">
        <v>49</v>
      </c>
      <c r="L163" s="13">
        <v>35</v>
      </c>
      <c r="M163" s="13">
        <v>40</v>
      </c>
      <c r="N163" s="13">
        <v>54</v>
      </c>
      <c r="O163" s="13">
        <v>45</v>
      </c>
      <c r="P163" s="13">
        <v>53</v>
      </c>
      <c r="Q163" s="13">
        <v>137</v>
      </c>
      <c r="R163" s="13">
        <v>103</v>
      </c>
      <c r="S163" s="13">
        <v>84</v>
      </c>
      <c r="T163" s="13">
        <v>48</v>
      </c>
      <c r="U163" s="13">
        <v>62</v>
      </c>
    </row>
    <row r="164" spans="1:21" x14ac:dyDescent="0.3">
      <c r="A164" s="36"/>
      <c r="B164" s="36"/>
      <c r="C164" t="s">
        <v>29</v>
      </c>
      <c r="D164" s="13">
        <v>20544.853999999999</v>
      </c>
      <c r="J164" s="13">
        <v>21187.5</v>
      </c>
      <c r="K164" s="13">
        <v>20693.877</v>
      </c>
      <c r="L164" s="13">
        <v>23428.571</v>
      </c>
      <c r="M164" s="13">
        <v>21750</v>
      </c>
      <c r="N164" s="13">
        <v>21833.332999999999</v>
      </c>
      <c r="O164" s="13">
        <v>20622.222000000002</v>
      </c>
      <c r="P164" s="13">
        <v>17641.508999999998</v>
      </c>
      <c r="Q164" s="13">
        <v>19080.291000000001</v>
      </c>
      <c r="R164" s="13">
        <v>20689.32</v>
      </c>
      <c r="S164" s="13">
        <v>20714.285</v>
      </c>
      <c r="T164" s="13">
        <v>20416.666000000001</v>
      </c>
      <c r="U164" s="13">
        <v>21693.547999999999</v>
      </c>
    </row>
    <row r="165" spans="1:21" x14ac:dyDescent="0.3">
      <c r="A165" s="36"/>
      <c r="B165" s="36"/>
      <c r="C165" t="s">
        <v>30</v>
      </c>
      <c r="D165" s="13">
        <v>15573</v>
      </c>
      <c r="J165" s="13">
        <v>1017</v>
      </c>
      <c r="K165" s="13">
        <v>1014</v>
      </c>
      <c r="L165" s="13">
        <v>820</v>
      </c>
      <c r="M165" s="13">
        <v>870</v>
      </c>
      <c r="N165" s="13">
        <v>1179</v>
      </c>
      <c r="O165" s="13">
        <v>928</v>
      </c>
      <c r="P165" s="13">
        <v>935</v>
      </c>
      <c r="Q165" s="13">
        <v>2614</v>
      </c>
      <c r="R165" s="13">
        <v>2131</v>
      </c>
      <c r="S165" s="13">
        <v>1740</v>
      </c>
      <c r="T165" s="13">
        <v>980</v>
      </c>
      <c r="U165" s="13">
        <v>1345</v>
      </c>
    </row>
    <row r="166" spans="1:21" x14ac:dyDescent="0.3">
      <c r="A166" s="36"/>
      <c r="B166" s="36"/>
      <c r="C166" t="s">
        <v>31</v>
      </c>
      <c r="D166" s="13">
        <v>0.249</v>
      </c>
      <c r="J166" s="13">
        <v>0.248</v>
      </c>
      <c r="K166" s="13">
        <v>0.23599999999999999</v>
      </c>
      <c r="L166" s="13">
        <v>0.24</v>
      </c>
      <c r="M166" s="13">
        <v>0.23599999999999999</v>
      </c>
      <c r="N166" s="13">
        <v>0.247</v>
      </c>
      <c r="O166" s="13">
        <v>0.24399999999999999</v>
      </c>
      <c r="P166" s="13">
        <v>0.24099999999999999</v>
      </c>
      <c r="Q166" s="13">
        <v>0.25</v>
      </c>
      <c r="R166" s="13">
        <v>0.254</v>
      </c>
      <c r="S166" s="13">
        <v>0.26</v>
      </c>
      <c r="T166" s="13">
        <v>0.25</v>
      </c>
      <c r="U166" s="13">
        <v>0.25900000000000001</v>
      </c>
    </row>
    <row r="167" spans="1:21" x14ac:dyDescent="0.3">
      <c r="A167" s="36">
        <v>14030280000</v>
      </c>
      <c r="B167" s="36" t="s">
        <v>59</v>
      </c>
      <c r="C167" t="s">
        <v>26</v>
      </c>
      <c r="E167" s="13">
        <v>60</v>
      </c>
      <c r="F167" s="13">
        <v>35</v>
      </c>
      <c r="G167" s="13">
        <v>28</v>
      </c>
      <c r="H167" s="13">
        <v>13</v>
      </c>
      <c r="I167" s="13">
        <v>23</v>
      </c>
      <c r="J167" s="13">
        <v>30</v>
      </c>
      <c r="K167" s="13">
        <v>30</v>
      </c>
      <c r="L167" s="13">
        <v>30</v>
      </c>
      <c r="M167" s="13">
        <v>50</v>
      </c>
      <c r="N167" s="13">
        <v>125</v>
      </c>
      <c r="O167" s="13">
        <v>210</v>
      </c>
      <c r="P167" s="13">
        <v>300</v>
      </c>
      <c r="Q167" s="13">
        <v>350</v>
      </c>
      <c r="R167" s="13">
        <v>275</v>
      </c>
      <c r="S167" s="13">
        <v>190</v>
      </c>
      <c r="T167" s="13">
        <v>110</v>
      </c>
      <c r="U167" s="13">
        <v>70</v>
      </c>
    </row>
    <row r="168" spans="1:21" x14ac:dyDescent="0.3">
      <c r="A168" s="36"/>
      <c r="B168" s="36"/>
      <c r="C168" t="s">
        <v>27</v>
      </c>
      <c r="D168" s="13">
        <v>378</v>
      </c>
      <c r="E168" s="13">
        <v>15</v>
      </c>
      <c r="G168" s="13">
        <v>13</v>
      </c>
      <c r="I168" s="13">
        <v>10</v>
      </c>
      <c r="J168" s="13">
        <v>20</v>
      </c>
      <c r="L168" s="13">
        <v>10</v>
      </c>
      <c r="M168" s="13">
        <v>30</v>
      </c>
      <c r="N168" s="13">
        <v>95</v>
      </c>
      <c r="O168" s="13">
        <v>85</v>
      </c>
      <c r="P168" s="13">
        <v>100</v>
      </c>
    </row>
    <row r="169" spans="1:21" x14ac:dyDescent="0.3">
      <c r="A169" s="36"/>
      <c r="B169" s="36"/>
      <c r="C169" t="s">
        <v>28</v>
      </c>
      <c r="D169" s="13">
        <v>423</v>
      </c>
      <c r="J169" s="13">
        <v>13</v>
      </c>
      <c r="L169" s="13">
        <v>10</v>
      </c>
      <c r="M169" s="13">
        <v>10</v>
      </c>
      <c r="N169" s="13">
        <v>20</v>
      </c>
      <c r="P169" s="13">
        <v>10</v>
      </c>
      <c r="Q169" s="13">
        <v>30</v>
      </c>
      <c r="R169" s="13">
        <v>95</v>
      </c>
      <c r="S169" s="13">
        <v>85</v>
      </c>
      <c r="T169" s="13">
        <v>100</v>
      </c>
      <c r="U169" s="13">
        <v>50</v>
      </c>
    </row>
    <row r="170" spans="1:21" x14ac:dyDescent="0.3">
      <c r="A170" s="36"/>
      <c r="B170" s="36"/>
      <c r="C170" t="s">
        <v>29</v>
      </c>
      <c r="D170" s="13">
        <v>14992.906999999999</v>
      </c>
      <c r="J170" s="13">
        <v>15384.615</v>
      </c>
      <c r="L170" s="13">
        <v>14500</v>
      </c>
      <c r="M170" s="13">
        <v>14500</v>
      </c>
      <c r="N170" s="13">
        <v>15000</v>
      </c>
      <c r="P170" s="13">
        <v>15200</v>
      </c>
      <c r="Q170" s="13">
        <v>15000</v>
      </c>
      <c r="R170" s="13">
        <v>15789.473</v>
      </c>
      <c r="S170" s="13">
        <v>15294.117</v>
      </c>
      <c r="T170" s="13">
        <v>14500</v>
      </c>
      <c r="U170" s="13">
        <v>14000</v>
      </c>
    </row>
    <row r="171" spans="1:21" x14ac:dyDescent="0.3">
      <c r="A171" s="36"/>
      <c r="B171" s="36"/>
      <c r="C171" t="s">
        <v>30</v>
      </c>
      <c r="D171" s="13">
        <v>6342</v>
      </c>
      <c r="J171" s="13">
        <v>200</v>
      </c>
      <c r="L171" s="13">
        <v>145</v>
      </c>
      <c r="M171" s="13">
        <v>145</v>
      </c>
      <c r="N171" s="13">
        <v>300</v>
      </c>
      <c r="P171" s="13">
        <v>152</v>
      </c>
      <c r="Q171" s="13">
        <v>450</v>
      </c>
      <c r="R171" s="13">
        <v>1500</v>
      </c>
      <c r="S171" s="13">
        <v>1300</v>
      </c>
      <c r="T171" s="13">
        <v>1450</v>
      </c>
      <c r="U171" s="13">
        <v>700</v>
      </c>
    </row>
    <row r="172" spans="1:21" x14ac:dyDescent="0.3">
      <c r="A172" s="36"/>
      <c r="B172" s="36"/>
      <c r="C172" t="s">
        <v>31</v>
      </c>
      <c r="D172" s="13">
        <v>0.57499999999999996</v>
      </c>
      <c r="J172" s="13">
        <v>0.7</v>
      </c>
      <c r="L172" s="13">
        <v>1</v>
      </c>
      <c r="M172" s="13">
        <v>0.9</v>
      </c>
      <c r="N172" s="13">
        <v>0.9</v>
      </c>
      <c r="P172" s="13">
        <v>0.85</v>
      </c>
      <c r="Q172" s="13">
        <v>0.4</v>
      </c>
      <c r="R172" s="13">
        <v>0.5</v>
      </c>
      <c r="S172" s="13">
        <v>0.7</v>
      </c>
      <c r="T172" s="13">
        <v>0.48</v>
      </c>
      <c r="U172" s="13">
        <v>0.42</v>
      </c>
    </row>
    <row r="173" spans="1:21" x14ac:dyDescent="0.3">
      <c r="A173" s="36">
        <v>13010220000</v>
      </c>
      <c r="B173" s="36" t="s">
        <v>60</v>
      </c>
      <c r="C173" t="s">
        <v>26</v>
      </c>
      <c r="E173" s="13">
        <v>50</v>
      </c>
      <c r="F173" s="13">
        <v>50</v>
      </c>
      <c r="G173" s="13">
        <v>50</v>
      </c>
      <c r="H173" s="13">
        <v>50</v>
      </c>
      <c r="I173" s="13">
        <v>50</v>
      </c>
      <c r="J173" s="13">
        <v>50</v>
      </c>
      <c r="K173" s="13">
        <v>50</v>
      </c>
      <c r="L173" s="13">
        <v>50</v>
      </c>
      <c r="M173" s="13">
        <v>50</v>
      </c>
      <c r="N173" s="13">
        <v>50</v>
      </c>
      <c r="O173" s="13">
        <v>50</v>
      </c>
      <c r="P173" s="13">
        <v>50</v>
      </c>
      <c r="Q173" s="13">
        <v>50</v>
      </c>
      <c r="R173" s="13">
        <v>50</v>
      </c>
      <c r="S173" s="13">
        <v>50</v>
      </c>
      <c r="T173" s="13">
        <v>50</v>
      </c>
      <c r="U173" s="13">
        <v>50</v>
      </c>
    </row>
    <row r="174" spans="1:21" x14ac:dyDescent="0.3">
      <c r="A174" s="36"/>
      <c r="B174" s="36"/>
      <c r="C174" t="s">
        <v>28</v>
      </c>
      <c r="D174" s="13">
        <v>50</v>
      </c>
    </row>
    <row r="175" spans="1:21" x14ac:dyDescent="0.3">
      <c r="A175" s="36"/>
      <c r="B175" s="36"/>
      <c r="C175" t="s">
        <v>29</v>
      </c>
      <c r="D175" s="13">
        <v>4500</v>
      </c>
    </row>
    <row r="176" spans="1:21" x14ac:dyDescent="0.3">
      <c r="A176" s="36"/>
      <c r="B176" s="36"/>
      <c r="C176" t="s">
        <v>30</v>
      </c>
      <c r="D176" s="13">
        <v>225</v>
      </c>
      <c r="J176" s="13">
        <v>65</v>
      </c>
      <c r="K176" s="13">
        <v>50</v>
      </c>
      <c r="M176" s="13">
        <v>45</v>
      </c>
      <c r="U176" s="13">
        <v>65</v>
      </c>
    </row>
    <row r="177" spans="1:21" x14ac:dyDescent="0.3">
      <c r="A177" s="36"/>
      <c r="B177" s="36"/>
      <c r="C177" t="s">
        <v>31</v>
      </c>
      <c r="D177" s="13">
        <v>1.212</v>
      </c>
      <c r="J177" s="13">
        <v>1.2</v>
      </c>
      <c r="K177" s="13">
        <v>1.25</v>
      </c>
      <c r="M177" s="13">
        <v>1.35</v>
      </c>
      <c r="U177" s="13">
        <v>1.1000000000000001</v>
      </c>
    </row>
    <row r="178" spans="1:21" x14ac:dyDescent="0.3">
      <c r="A178" s="36">
        <v>13010230000</v>
      </c>
      <c r="B178" s="36" t="s">
        <v>61</v>
      </c>
      <c r="C178" t="s">
        <v>26</v>
      </c>
      <c r="E178" s="13">
        <v>12</v>
      </c>
      <c r="F178" s="13">
        <v>12</v>
      </c>
      <c r="G178" s="13">
        <v>12</v>
      </c>
      <c r="H178" s="13">
        <v>12</v>
      </c>
      <c r="I178" s="13">
        <v>12</v>
      </c>
      <c r="J178" s="13">
        <v>12</v>
      </c>
      <c r="K178" s="13">
        <v>12</v>
      </c>
      <c r="L178" s="13">
        <v>12</v>
      </c>
      <c r="M178" s="13">
        <v>12</v>
      </c>
      <c r="N178" s="13">
        <v>12</v>
      </c>
      <c r="O178" s="13">
        <v>12</v>
      </c>
      <c r="P178" s="13">
        <v>12</v>
      </c>
      <c r="Q178" s="13">
        <v>12</v>
      </c>
      <c r="R178" s="13">
        <v>12</v>
      </c>
      <c r="S178" s="13">
        <v>12</v>
      </c>
      <c r="T178" s="13">
        <v>12</v>
      </c>
      <c r="U178" s="13">
        <v>12</v>
      </c>
    </row>
    <row r="179" spans="1:21" x14ac:dyDescent="0.3">
      <c r="A179" s="36"/>
      <c r="B179" s="36"/>
      <c r="C179" t="s">
        <v>28</v>
      </c>
      <c r="D179" s="13">
        <v>12</v>
      </c>
    </row>
    <row r="180" spans="1:21" x14ac:dyDescent="0.3">
      <c r="A180" s="36"/>
      <c r="B180" s="36"/>
      <c r="C180" t="s">
        <v>29</v>
      </c>
      <c r="D180" s="13">
        <v>6000</v>
      </c>
    </row>
    <row r="181" spans="1:21" x14ac:dyDescent="0.3">
      <c r="A181" s="36"/>
      <c r="B181" s="36"/>
      <c r="C181" t="s">
        <v>30</v>
      </c>
      <c r="D181" s="13">
        <v>72</v>
      </c>
      <c r="J181" s="13">
        <v>10</v>
      </c>
      <c r="K181" s="13">
        <v>12</v>
      </c>
      <c r="M181" s="13">
        <v>10</v>
      </c>
      <c r="N181" s="13">
        <v>10</v>
      </c>
      <c r="P181" s="13">
        <v>5</v>
      </c>
      <c r="Q181" s="13">
        <v>5</v>
      </c>
      <c r="U181" s="13">
        <v>20</v>
      </c>
    </row>
    <row r="182" spans="1:21" x14ac:dyDescent="0.3">
      <c r="A182" s="36"/>
      <c r="B182" s="36"/>
      <c r="C182" t="s">
        <v>31</v>
      </c>
      <c r="D182" s="13">
        <v>1.2949999999999999</v>
      </c>
      <c r="J182" s="13">
        <v>1.2</v>
      </c>
      <c r="K182" s="13">
        <v>1.25</v>
      </c>
      <c r="M182" s="13">
        <v>1.25</v>
      </c>
      <c r="N182" s="13">
        <v>1.25</v>
      </c>
      <c r="P182" s="13">
        <v>1.3</v>
      </c>
      <c r="Q182" s="13">
        <v>1.35</v>
      </c>
      <c r="U182" s="13">
        <v>1.4</v>
      </c>
    </row>
    <row r="183" spans="1:21" x14ac:dyDescent="0.3">
      <c r="A183" s="35">
        <v>15020010000</v>
      </c>
      <c r="B183" s="35" t="s">
        <v>62</v>
      </c>
      <c r="C183" t="s">
        <v>26</v>
      </c>
      <c r="E183" s="13">
        <v>2507</v>
      </c>
      <c r="F183" s="13">
        <v>2507</v>
      </c>
      <c r="G183" s="13">
        <v>2507</v>
      </c>
      <c r="H183" s="13">
        <v>2507</v>
      </c>
      <c r="I183" s="13">
        <v>2507</v>
      </c>
      <c r="J183" s="13">
        <v>2507</v>
      </c>
      <c r="K183" s="13">
        <v>2507</v>
      </c>
      <c r="L183" s="13">
        <v>2507</v>
      </c>
      <c r="M183" s="13">
        <v>2507</v>
      </c>
      <c r="N183" s="13">
        <v>2507</v>
      </c>
      <c r="O183" s="13">
        <v>2507</v>
      </c>
      <c r="P183" s="13">
        <v>2507</v>
      </c>
      <c r="Q183" s="13">
        <v>2507</v>
      </c>
      <c r="R183" s="13">
        <v>2507</v>
      </c>
      <c r="S183" s="13">
        <v>2507</v>
      </c>
      <c r="T183" s="13">
        <v>2507</v>
      </c>
      <c r="U183" s="13">
        <v>2507</v>
      </c>
    </row>
    <row r="184" spans="1:21" x14ac:dyDescent="0.3">
      <c r="A184" s="36">
        <v>13010260000</v>
      </c>
      <c r="B184" s="36" t="s">
        <v>63</v>
      </c>
      <c r="C184" t="s">
        <v>26</v>
      </c>
      <c r="E184" s="13">
        <v>9</v>
      </c>
      <c r="F184" s="13">
        <v>9</v>
      </c>
      <c r="G184" s="13">
        <v>9</v>
      </c>
      <c r="H184" s="13">
        <v>9</v>
      </c>
      <c r="I184" s="13">
        <v>9</v>
      </c>
      <c r="J184" s="13">
        <v>9</v>
      </c>
      <c r="K184" s="13">
        <v>9</v>
      </c>
      <c r="L184" s="13">
        <v>9</v>
      </c>
      <c r="M184" s="13">
        <v>9</v>
      </c>
      <c r="N184" s="13">
        <v>9</v>
      </c>
      <c r="O184" s="13">
        <v>9</v>
      </c>
      <c r="P184" s="13">
        <v>9</v>
      </c>
      <c r="Q184" s="13">
        <v>9</v>
      </c>
      <c r="R184" s="13">
        <v>9</v>
      </c>
      <c r="S184" s="13">
        <v>9</v>
      </c>
      <c r="T184" s="13">
        <v>9</v>
      </c>
      <c r="U184" s="13">
        <v>9</v>
      </c>
    </row>
    <row r="185" spans="1:21" x14ac:dyDescent="0.3">
      <c r="A185" s="36"/>
      <c r="B185" s="36"/>
      <c r="C185" t="s">
        <v>28</v>
      </c>
      <c r="D185" s="13">
        <v>9</v>
      </c>
    </row>
    <row r="186" spans="1:21" x14ac:dyDescent="0.3">
      <c r="A186" s="36"/>
      <c r="B186" s="36"/>
      <c r="C186" t="s">
        <v>29</v>
      </c>
      <c r="D186" s="13">
        <v>4444.4440000000004</v>
      </c>
    </row>
    <row r="187" spans="1:21" x14ac:dyDescent="0.3">
      <c r="A187" s="36"/>
      <c r="B187" s="36"/>
      <c r="C187" t="s">
        <v>30</v>
      </c>
      <c r="D187" s="13">
        <v>40</v>
      </c>
      <c r="J187" s="13">
        <v>10</v>
      </c>
      <c r="K187" s="13">
        <v>9</v>
      </c>
      <c r="L187" s="13">
        <v>4</v>
      </c>
      <c r="M187" s="13">
        <v>3</v>
      </c>
      <c r="U187" s="13">
        <v>14</v>
      </c>
    </row>
    <row r="188" spans="1:21" x14ac:dyDescent="0.3">
      <c r="A188" s="36"/>
      <c r="B188" s="36"/>
      <c r="C188" t="s">
        <v>31</v>
      </c>
      <c r="D188" s="13">
        <v>1.76</v>
      </c>
      <c r="J188" s="13">
        <v>1.68</v>
      </c>
      <c r="K188" s="13">
        <v>1.6439999999999999</v>
      </c>
      <c r="L188" s="13">
        <v>2</v>
      </c>
      <c r="M188" s="13">
        <v>2</v>
      </c>
      <c r="U188" s="13">
        <v>1.7709999999999999</v>
      </c>
    </row>
    <row r="189" spans="1:21" x14ac:dyDescent="0.3">
      <c r="A189" s="36">
        <v>14030170000</v>
      </c>
      <c r="B189" s="36" t="s">
        <v>64</v>
      </c>
      <c r="C189" t="s">
        <v>26</v>
      </c>
      <c r="E189" s="13">
        <v>6</v>
      </c>
      <c r="F189" s="13">
        <v>5</v>
      </c>
      <c r="G189" s="13">
        <v>4</v>
      </c>
      <c r="H189" s="13">
        <v>3</v>
      </c>
      <c r="I189" s="13">
        <v>4</v>
      </c>
      <c r="J189" s="13">
        <v>4</v>
      </c>
      <c r="K189" s="13">
        <v>6</v>
      </c>
      <c r="L189" s="13">
        <v>5</v>
      </c>
      <c r="M189" s="13">
        <v>3</v>
      </c>
      <c r="N189" s="13">
        <v>3</v>
      </c>
      <c r="O189" s="13">
        <v>3</v>
      </c>
      <c r="P189" s="13">
        <v>3</v>
      </c>
      <c r="Q189" s="13">
        <v>3</v>
      </c>
      <c r="R189" s="13">
        <v>3</v>
      </c>
      <c r="S189" s="13">
        <v>3</v>
      </c>
      <c r="T189" s="13">
        <v>3</v>
      </c>
      <c r="U189" s="13">
        <v>3</v>
      </c>
    </row>
    <row r="190" spans="1:21" x14ac:dyDescent="0.3">
      <c r="A190" s="36"/>
      <c r="B190" s="36"/>
      <c r="C190" t="s">
        <v>27</v>
      </c>
      <c r="D190" s="13">
        <v>19</v>
      </c>
      <c r="E190" s="13">
        <v>3</v>
      </c>
      <c r="F190" s="13">
        <v>2</v>
      </c>
      <c r="G190" s="13">
        <v>1</v>
      </c>
      <c r="H190" s="13">
        <v>1</v>
      </c>
      <c r="I190" s="13">
        <v>2</v>
      </c>
      <c r="J190" s="13">
        <v>2</v>
      </c>
      <c r="K190" s="13">
        <v>3</v>
      </c>
      <c r="L190" s="13">
        <v>1</v>
      </c>
      <c r="M190" s="13">
        <v>1</v>
      </c>
      <c r="N190" s="13">
        <v>1</v>
      </c>
      <c r="O190" s="13">
        <v>1</v>
      </c>
      <c r="P190" s="13">
        <v>1</v>
      </c>
    </row>
    <row r="191" spans="1:21" x14ac:dyDescent="0.3">
      <c r="A191" s="36"/>
      <c r="B191" s="36"/>
      <c r="C191" t="s">
        <v>28</v>
      </c>
      <c r="D191" s="13">
        <v>16</v>
      </c>
      <c r="J191" s="13">
        <v>2</v>
      </c>
      <c r="K191" s="13">
        <v>1</v>
      </c>
      <c r="L191" s="13">
        <v>2</v>
      </c>
      <c r="M191" s="13">
        <v>3</v>
      </c>
      <c r="N191" s="13">
        <v>1</v>
      </c>
      <c r="O191" s="13">
        <v>1</v>
      </c>
      <c r="P191" s="13">
        <v>1</v>
      </c>
      <c r="Q191" s="13">
        <v>1</v>
      </c>
      <c r="R191" s="13">
        <v>1</v>
      </c>
      <c r="S191" s="13">
        <v>1</v>
      </c>
      <c r="T191" s="13">
        <v>1</v>
      </c>
      <c r="U191" s="13">
        <v>1</v>
      </c>
    </row>
    <row r="192" spans="1:21" x14ac:dyDescent="0.3">
      <c r="A192" s="36"/>
      <c r="B192" s="36"/>
      <c r="C192" t="s">
        <v>29</v>
      </c>
      <c r="D192" s="13">
        <v>8606.25</v>
      </c>
      <c r="J192" s="13">
        <v>9000</v>
      </c>
      <c r="K192" s="13">
        <v>9000</v>
      </c>
      <c r="L192" s="13">
        <v>9000</v>
      </c>
      <c r="M192" s="13">
        <v>8333.3330000000005</v>
      </c>
      <c r="N192" s="13">
        <v>8200</v>
      </c>
      <c r="O192" s="13">
        <v>8000</v>
      </c>
      <c r="P192" s="13">
        <v>9000</v>
      </c>
      <c r="Q192" s="13">
        <v>8500</v>
      </c>
      <c r="R192" s="13">
        <v>10000</v>
      </c>
      <c r="S192" s="13">
        <v>9000</v>
      </c>
      <c r="T192" s="13">
        <v>7000</v>
      </c>
      <c r="U192" s="13">
        <v>8000</v>
      </c>
    </row>
    <row r="193" spans="1:21" x14ac:dyDescent="0.3">
      <c r="A193" s="36"/>
      <c r="B193" s="36"/>
      <c r="C193" t="s">
        <v>30</v>
      </c>
      <c r="D193" s="13">
        <v>137.69999999999999</v>
      </c>
      <c r="J193" s="13">
        <v>18</v>
      </c>
      <c r="K193" s="13">
        <v>9</v>
      </c>
      <c r="L193" s="13">
        <v>18</v>
      </c>
      <c r="M193" s="13">
        <v>25</v>
      </c>
      <c r="N193" s="13">
        <v>8.1999999999999993</v>
      </c>
      <c r="O193" s="13">
        <v>8</v>
      </c>
      <c r="P193" s="13">
        <v>9</v>
      </c>
      <c r="Q193" s="13">
        <v>8.5</v>
      </c>
      <c r="R193" s="13">
        <v>10</v>
      </c>
      <c r="S193" s="13">
        <v>9</v>
      </c>
      <c r="T193" s="13">
        <v>7</v>
      </c>
      <c r="U193" s="13">
        <v>8</v>
      </c>
    </row>
    <row r="194" spans="1:21" x14ac:dyDescent="0.3">
      <c r="A194" s="36"/>
      <c r="B194" s="36"/>
      <c r="C194" t="s">
        <v>31</v>
      </c>
      <c r="D194" s="13">
        <v>1.2490000000000001</v>
      </c>
      <c r="J194" s="13">
        <v>1.278</v>
      </c>
      <c r="K194" s="13">
        <v>1</v>
      </c>
      <c r="L194" s="13">
        <v>1.25</v>
      </c>
      <c r="M194" s="13">
        <v>1.3280000000000001</v>
      </c>
      <c r="N194" s="13">
        <v>1.2</v>
      </c>
      <c r="O194" s="13">
        <v>1.3</v>
      </c>
      <c r="P194" s="13">
        <v>1.25</v>
      </c>
      <c r="Q194" s="13">
        <v>1.26</v>
      </c>
      <c r="R194" s="13">
        <v>1.2</v>
      </c>
      <c r="S194" s="13">
        <v>1.3</v>
      </c>
      <c r="T194" s="13">
        <v>1.2</v>
      </c>
      <c r="U194" s="13">
        <v>1.25</v>
      </c>
    </row>
    <row r="195" spans="1:21" x14ac:dyDescent="0.3">
      <c r="A195" s="36">
        <v>13010270000</v>
      </c>
      <c r="B195" s="36" t="s">
        <v>65</v>
      </c>
      <c r="C195" t="s">
        <v>26</v>
      </c>
      <c r="E195" s="13">
        <v>70</v>
      </c>
      <c r="F195" s="13">
        <v>70</v>
      </c>
      <c r="G195" s="13">
        <v>70</v>
      </c>
      <c r="H195" s="13">
        <v>70</v>
      </c>
      <c r="I195" s="13">
        <v>70</v>
      </c>
      <c r="J195" s="13">
        <v>70</v>
      </c>
      <c r="K195" s="13">
        <v>70</v>
      </c>
      <c r="L195" s="13">
        <v>70</v>
      </c>
      <c r="M195" s="13">
        <v>70</v>
      </c>
      <c r="N195" s="13">
        <v>70</v>
      </c>
      <c r="O195" s="13">
        <v>70</v>
      </c>
      <c r="P195" s="13">
        <v>70</v>
      </c>
      <c r="Q195" s="13">
        <v>70</v>
      </c>
      <c r="R195" s="13">
        <v>70</v>
      </c>
      <c r="S195" s="13">
        <v>70</v>
      </c>
      <c r="T195" s="13">
        <v>70</v>
      </c>
      <c r="U195" s="13">
        <v>70</v>
      </c>
    </row>
    <row r="196" spans="1:21" x14ac:dyDescent="0.3">
      <c r="A196" s="36"/>
      <c r="B196" s="36"/>
      <c r="C196" t="s">
        <v>28</v>
      </c>
      <c r="D196" s="13">
        <v>70</v>
      </c>
    </row>
    <row r="197" spans="1:21" x14ac:dyDescent="0.3">
      <c r="A197" s="36"/>
      <c r="B197" s="36"/>
      <c r="C197" t="s">
        <v>29</v>
      </c>
      <c r="D197" s="13">
        <v>5171.4279999999999</v>
      </c>
    </row>
    <row r="198" spans="1:21" x14ac:dyDescent="0.3">
      <c r="A198" s="36"/>
      <c r="B198" s="36"/>
      <c r="C198" t="s">
        <v>30</v>
      </c>
      <c r="D198" s="13">
        <v>362</v>
      </c>
      <c r="J198" s="13">
        <v>85</v>
      </c>
      <c r="K198" s="13">
        <v>80</v>
      </c>
      <c r="M198" s="13">
        <v>40</v>
      </c>
      <c r="N198" s="13">
        <v>45</v>
      </c>
      <c r="O198" s="13">
        <v>30</v>
      </c>
      <c r="P198" s="13">
        <v>20</v>
      </c>
      <c r="Q198" s="13">
        <v>15</v>
      </c>
      <c r="R198" s="13">
        <v>14</v>
      </c>
      <c r="S198" s="13">
        <v>10</v>
      </c>
      <c r="T198" s="13">
        <v>8</v>
      </c>
      <c r="U198" s="13">
        <v>15</v>
      </c>
    </row>
    <row r="199" spans="1:21" x14ac:dyDescent="0.3">
      <c r="A199" s="36"/>
      <c r="B199" s="36"/>
      <c r="C199" t="s">
        <v>31</v>
      </c>
      <c r="D199" s="13">
        <v>1.274</v>
      </c>
      <c r="J199" s="13">
        <v>1.25</v>
      </c>
      <c r="K199" s="13">
        <v>1.25</v>
      </c>
      <c r="M199" s="13">
        <v>1.3</v>
      </c>
      <c r="N199" s="13">
        <v>1.25</v>
      </c>
      <c r="O199" s="13">
        <v>1.3</v>
      </c>
      <c r="P199" s="13">
        <v>1.25</v>
      </c>
      <c r="Q199" s="13">
        <v>1.3</v>
      </c>
      <c r="R199" s="13">
        <v>1.25</v>
      </c>
      <c r="S199" s="13">
        <v>1.3</v>
      </c>
      <c r="T199" s="13">
        <v>1.35</v>
      </c>
      <c r="U199" s="13">
        <v>1.45</v>
      </c>
    </row>
    <row r="200" spans="1:21" x14ac:dyDescent="0.3">
      <c r="A200" s="36">
        <v>13020070000</v>
      </c>
      <c r="B200" s="36" t="s">
        <v>66</v>
      </c>
      <c r="C200" t="s">
        <v>26</v>
      </c>
      <c r="E200" s="13">
        <v>9</v>
      </c>
      <c r="F200" s="13">
        <v>9</v>
      </c>
      <c r="G200" s="13">
        <v>9</v>
      </c>
      <c r="H200" s="13">
        <v>9</v>
      </c>
      <c r="I200" s="13">
        <v>9</v>
      </c>
      <c r="J200" s="13">
        <v>9</v>
      </c>
      <c r="K200" s="13">
        <v>9</v>
      </c>
      <c r="L200" s="13">
        <v>9</v>
      </c>
      <c r="M200" s="13">
        <v>9</v>
      </c>
      <c r="N200" s="13">
        <v>9</v>
      </c>
      <c r="O200" s="13">
        <v>9</v>
      </c>
      <c r="P200" s="13">
        <v>9</v>
      </c>
      <c r="Q200" s="13">
        <v>9</v>
      </c>
      <c r="R200" s="13">
        <v>9</v>
      </c>
      <c r="S200" s="13">
        <v>9</v>
      </c>
      <c r="T200" s="13">
        <v>9</v>
      </c>
      <c r="U200" s="13">
        <v>9</v>
      </c>
    </row>
    <row r="201" spans="1:21" x14ac:dyDescent="0.3">
      <c r="A201" s="36"/>
      <c r="B201" s="36"/>
      <c r="C201" t="s">
        <v>28</v>
      </c>
      <c r="D201" s="13">
        <v>9</v>
      </c>
    </row>
    <row r="202" spans="1:21" x14ac:dyDescent="0.3">
      <c r="A202" s="36"/>
      <c r="B202" s="36"/>
      <c r="C202" t="s">
        <v>29</v>
      </c>
      <c r="D202" s="13">
        <v>5444.4440000000004</v>
      </c>
    </row>
    <row r="203" spans="1:21" x14ac:dyDescent="0.3">
      <c r="A203" s="36"/>
      <c r="B203" s="36"/>
      <c r="C203" t="s">
        <v>30</v>
      </c>
      <c r="D203" s="13">
        <v>49</v>
      </c>
      <c r="J203" s="13">
        <v>15</v>
      </c>
      <c r="K203" s="13">
        <v>12</v>
      </c>
      <c r="M203" s="13">
        <v>10</v>
      </c>
      <c r="U203" s="13">
        <v>12</v>
      </c>
    </row>
    <row r="204" spans="1:21" x14ac:dyDescent="0.3">
      <c r="A204" s="36"/>
      <c r="B204" s="36"/>
      <c r="C204" t="s">
        <v>31</v>
      </c>
      <c r="D204" s="13">
        <v>2.1219999999999999</v>
      </c>
      <c r="J204" s="13">
        <v>2</v>
      </c>
      <c r="K204" s="13">
        <v>2</v>
      </c>
      <c r="M204" s="13">
        <v>2</v>
      </c>
      <c r="U204" s="13">
        <v>2.5</v>
      </c>
    </row>
    <row r="205" spans="1:21" x14ac:dyDescent="0.3">
      <c r="A205" s="36">
        <v>13010300000</v>
      </c>
      <c r="B205" s="36" t="s">
        <v>67</v>
      </c>
      <c r="C205" t="s">
        <v>26</v>
      </c>
      <c r="E205" s="13">
        <v>4</v>
      </c>
      <c r="F205" s="13">
        <v>4</v>
      </c>
      <c r="G205" s="13">
        <v>4</v>
      </c>
      <c r="H205" s="13">
        <v>4</v>
      </c>
      <c r="I205" s="13">
        <v>4</v>
      </c>
      <c r="J205" s="13">
        <v>4</v>
      </c>
      <c r="K205" s="13">
        <v>4</v>
      </c>
      <c r="L205" s="13">
        <v>4</v>
      </c>
      <c r="M205" s="13">
        <v>4</v>
      </c>
      <c r="N205" s="13">
        <v>4</v>
      </c>
      <c r="O205" s="13">
        <v>4</v>
      </c>
      <c r="P205" s="13">
        <v>4</v>
      </c>
      <c r="Q205" s="13">
        <v>4</v>
      </c>
      <c r="R205" s="13">
        <v>4</v>
      </c>
      <c r="S205" s="13">
        <v>4</v>
      </c>
      <c r="T205" s="13">
        <v>4</v>
      </c>
      <c r="U205" s="13">
        <v>4</v>
      </c>
    </row>
    <row r="206" spans="1:21" x14ac:dyDescent="0.3">
      <c r="A206" s="36"/>
      <c r="B206" s="36"/>
      <c r="C206" t="s">
        <v>28</v>
      </c>
      <c r="D206" s="13">
        <v>4</v>
      </c>
    </row>
    <row r="207" spans="1:21" x14ac:dyDescent="0.3">
      <c r="A207" s="36"/>
      <c r="B207" s="36"/>
      <c r="C207" t="s">
        <v>29</v>
      </c>
      <c r="D207" s="13">
        <v>4750</v>
      </c>
    </row>
    <row r="208" spans="1:21" x14ac:dyDescent="0.3">
      <c r="A208" s="36"/>
      <c r="B208" s="36"/>
      <c r="C208" t="s">
        <v>30</v>
      </c>
      <c r="D208" s="13">
        <v>19</v>
      </c>
      <c r="J208" s="13">
        <v>5</v>
      </c>
      <c r="K208" s="13">
        <v>4</v>
      </c>
      <c r="L208" s="13">
        <v>4</v>
      </c>
      <c r="M208" s="13">
        <v>3</v>
      </c>
      <c r="U208" s="13">
        <v>3</v>
      </c>
    </row>
    <row r="209" spans="1:21" x14ac:dyDescent="0.3">
      <c r="A209" s="36"/>
      <c r="B209" s="36"/>
      <c r="C209" t="s">
        <v>31</v>
      </c>
      <c r="D209" s="13">
        <v>1.542</v>
      </c>
      <c r="J209" s="13">
        <v>1.6</v>
      </c>
      <c r="K209" s="13">
        <v>1.5</v>
      </c>
      <c r="L209" s="13">
        <v>1.5</v>
      </c>
      <c r="M209" s="13">
        <v>1.5</v>
      </c>
      <c r="U209" s="13">
        <v>1.6</v>
      </c>
    </row>
    <row r="210" spans="1:21" x14ac:dyDescent="0.3">
      <c r="A210" s="35">
        <v>14060060000</v>
      </c>
      <c r="B210" s="35" t="s">
        <v>68</v>
      </c>
      <c r="C210" t="s">
        <v>26</v>
      </c>
    </row>
    <row r="211" spans="1:21" x14ac:dyDescent="0.3">
      <c r="A211" s="36">
        <v>13010320000</v>
      </c>
      <c r="B211" s="36" t="s">
        <v>69</v>
      </c>
      <c r="C211" t="s">
        <v>26</v>
      </c>
      <c r="E211" s="13">
        <v>3036</v>
      </c>
      <c r="F211" s="13">
        <v>3036</v>
      </c>
      <c r="G211" s="13">
        <v>3036</v>
      </c>
      <c r="H211" s="13">
        <v>3036</v>
      </c>
      <c r="I211" s="13">
        <v>3036</v>
      </c>
      <c r="J211" s="13">
        <v>3036</v>
      </c>
      <c r="K211" s="13">
        <v>3036</v>
      </c>
      <c r="L211" s="13">
        <v>3051</v>
      </c>
      <c r="M211" s="13">
        <v>3067</v>
      </c>
      <c r="N211" s="13">
        <v>3077</v>
      </c>
      <c r="O211" s="13">
        <v>3077</v>
      </c>
      <c r="P211" s="13">
        <v>3077</v>
      </c>
      <c r="Q211" s="13">
        <v>3081</v>
      </c>
      <c r="R211" s="13">
        <v>3081</v>
      </c>
      <c r="S211" s="13">
        <v>3081</v>
      </c>
      <c r="T211" s="13">
        <v>3081</v>
      </c>
      <c r="U211" s="13">
        <v>3081</v>
      </c>
    </row>
    <row r="212" spans="1:21" x14ac:dyDescent="0.3">
      <c r="A212" s="36"/>
      <c r="B212" s="36"/>
      <c r="C212" t="s">
        <v>27</v>
      </c>
      <c r="D212" s="13">
        <v>41</v>
      </c>
      <c r="L212" s="13">
        <v>15</v>
      </c>
      <c r="M212" s="13">
        <v>16</v>
      </c>
      <c r="N212" s="13">
        <v>10</v>
      </c>
    </row>
    <row r="213" spans="1:21" x14ac:dyDescent="0.3">
      <c r="A213" s="36"/>
      <c r="B213" s="36"/>
      <c r="C213" t="s">
        <v>28</v>
      </c>
      <c r="D213" s="13">
        <v>1410</v>
      </c>
    </row>
    <row r="214" spans="1:21" x14ac:dyDescent="0.3">
      <c r="A214" s="36"/>
      <c r="B214" s="36"/>
      <c r="C214" t="s">
        <v>29</v>
      </c>
      <c r="D214" s="13">
        <v>5151.0630000000001</v>
      </c>
    </row>
    <row r="215" spans="1:21" x14ac:dyDescent="0.3">
      <c r="A215" s="36"/>
      <c r="B215" s="36"/>
      <c r="C215" t="s">
        <v>30</v>
      </c>
      <c r="D215" s="13">
        <v>7263</v>
      </c>
      <c r="J215" s="13">
        <v>1545</v>
      </c>
      <c r="K215" s="13">
        <v>1095</v>
      </c>
      <c r="L215" s="13">
        <v>1135</v>
      </c>
      <c r="M215" s="13">
        <v>715</v>
      </c>
      <c r="N215" s="13">
        <v>740</v>
      </c>
      <c r="O215" s="13">
        <v>505</v>
      </c>
      <c r="P215" s="13">
        <v>395</v>
      </c>
      <c r="Q215" s="13">
        <v>290</v>
      </c>
      <c r="R215" s="13">
        <v>220</v>
      </c>
      <c r="S215" s="13">
        <v>175</v>
      </c>
      <c r="T215" s="13">
        <v>168</v>
      </c>
      <c r="U215" s="13">
        <v>280</v>
      </c>
    </row>
    <row r="216" spans="1:21" x14ac:dyDescent="0.3">
      <c r="A216" s="36"/>
      <c r="B216" s="36"/>
      <c r="C216" t="s">
        <v>31</v>
      </c>
      <c r="D216" s="13">
        <v>3.1379999999999999</v>
      </c>
      <c r="J216" s="13">
        <v>3.2480000000000002</v>
      </c>
      <c r="K216" s="13">
        <v>3.089</v>
      </c>
      <c r="L216" s="13">
        <v>3.0339999999999998</v>
      </c>
      <c r="M216" s="13">
        <v>3</v>
      </c>
      <c r="N216" s="13">
        <v>2.9079999999999999</v>
      </c>
      <c r="O216" s="13">
        <v>3</v>
      </c>
      <c r="P216" s="13">
        <v>3.0409999999999999</v>
      </c>
      <c r="Q216" s="13">
        <v>3.121</v>
      </c>
      <c r="R216" s="13">
        <v>3.2410000000000001</v>
      </c>
      <c r="S216" s="13">
        <v>3.6259999999999999</v>
      </c>
      <c r="T216" s="13">
        <v>3.78</v>
      </c>
      <c r="U216" s="13">
        <v>3.746</v>
      </c>
    </row>
    <row r="217" spans="1:21" x14ac:dyDescent="0.3">
      <c r="A217" s="36">
        <v>14040090000</v>
      </c>
      <c r="B217" s="36" t="s">
        <v>70</v>
      </c>
      <c r="C217" t="s">
        <v>26</v>
      </c>
      <c r="E217" s="13">
        <v>60</v>
      </c>
      <c r="F217" s="13">
        <v>60</v>
      </c>
      <c r="G217" s="13">
        <v>36</v>
      </c>
      <c r="H217" s="13">
        <v>38</v>
      </c>
      <c r="I217" s="13">
        <v>34</v>
      </c>
      <c r="J217" s="13">
        <v>34</v>
      </c>
      <c r="K217" s="13">
        <v>34</v>
      </c>
      <c r="L217" s="13">
        <v>34</v>
      </c>
      <c r="M217" s="13">
        <v>31</v>
      </c>
      <c r="N217" s="13">
        <v>4</v>
      </c>
      <c r="O217" s="13">
        <v>39</v>
      </c>
      <c r="P217" s="13">
        <v>75</v>
      </c>
      <c r="Q217" s="13">
        <v>78</v>
      </c>
      <c r="R217" s="13">
        <v>81</v>
      </c>
      <c r="S217" s="13">
        <v>117</v>
      </c>
      <c r="T217" s="13">
        <v>120</v>
      </c>
      <c r="U217" s="13">
        <v>120</v>
      </c>
    </row>
    <row r="218" spans="1:21" x14ac:dyDescent="0.3">
      <c r="A218" s="36"/>
      <c r="B218" s="36"/>
      <c r="C218" t="s">
        <v>27</v>
      </c>
      <c r="D218" s="13">
        <v>109</v>
      </c>
      <c r="G218" s="13">
        <v>3</v>
      </c>
      <c r="H218" s="13">
        <v>20</v>
      </c>
      <c r="I218" s="13">
        <v>11</v>
      </c>
      <c r="N218" s="13">
        <v>2</v>
      </c>
      <c r="O218" s="13">
        <v>37</v>
      </c>
      <c r="P218" s="13">
        <v>36</v>
      </c>
    </row>
    <row r="219" spans="1:21" x14ac:dyDescent="0.3">
      <c r="A219" s="36"/>
      <c r="B219" s="36"/>
      <c r="C219" t="s">
        <v>28</v>
      </c>
      <c r="D219" s="13">
        <v>36</v>
      </c>
      <c r="M219" s="13">
        <v>3</v>
      </c>
      <c r="N219" s="13">
        <v>29</v>
      </c>
      <c r="O219" s="13">
        <v>2</v>
      </c>
      <c r="T219" s="13">
        <v>2</v>
      </c>
    </row>
    <row r="220" spans="1:21" x14ac:dyDescent="0.3">
      <c r="A220" s="36"/>
      <c r="B220" s="36"/>
      <c r="C220" t="s">
        <v>29</v>
      </c>
      <c r="D220" s="13">
        <v>11944.444</v>
      </c>
      <c r="M220" s="13">
        <v>11333.333000000001</v>
      </c>
      <c r="N220" s="13">
        <v>11896.550999999999</v>
      </c>
      <c r="O220" s="13">
        <v>13000</v>
      </c>
      <c r="T220" s="13">
        <v>12500</v>
      </c>
    </row>
    <row r="221" spans="1:21" x14ac:dyDescent="0.3">
      <c r="A221" s="36"/>
      <c r="B221" s="36"/>
      <c r="C221" t="s">
        <v>30</v>
      </c>
      <c r="D221" s="13">
        <v>430</v>
      </c>
      <c r="M221" s="13">
        <v>34</v>
      </c>
      <c r="N221" s="13">
        <v>345</v>
      </c>
      <c r="O221" s="13">
        <v>26</v>
      </c>
      <c r="T221" s="13">
        <v>25</v>
      </c>
    </row>
    <row r="222" spans="1:21" x14ac:dyDescent="0.3">
      <c r="A222" s="36"/>
      <c r="B222" s="36"/>
      <c r="C222" t="s">
        <v>31</v>
      </c>
      <c r="D222" s="13">
        <v>0.93</v>
      </c>
      <c r="M222" s="13">
        <v>1.2</v>
      </c>
      <c r="N222" s="13">
        <v>0.9</v>
      </c>
      <c r="O222" s="13">
        <v>0.9</v>
      </c>
      <c r="T222" s="13">
        <v>1</v>
      </c>
    </row>
    <row r="223" spans="1:21" x14ac:dyDescent="0.3">
      <c r="A223" s="36">
        <v>14030260101</v>
      </c>
      <c r="B223" s="36" t="s">
        <v>71</v>
      </c>
      <c r="C223" t="s">
        <v>26</v>
      </c>
      <c r="E223" s="13">
        <v>95</v>
      </c>
      <c r="F223" s="13">
        <v>95</v>
      </c>
      <c r="G223" s="13">
        <v>92</v>
      </c>
      <c r="H223" s="13">
        <v>95</v>
      </c>
      <c r="I223" s="13">
        <v>15</v>
      </c>
      <c r="J223" s="13">
        <v>45</v>
      </c>
      <c r="K223" s="13">
        <v>60</v>
      </c>
      <c r="L223" s="13">
        <v>58</v>
      </c>
      <c r="M223" s="13">
        <v>55</v>
      </c>
      <c r="N223" s="13">
        <v>55</v>
      </c>
      <c r="O223" s="13">
        <v>35</v>
      </c>
      <c r="P223" s="13">
        <v>20</v>
      </c>
      <c r="Q223" s="13">
        <v>10</v>
      </c>
      <c r="R223" s="13">
        <v>18</v>
      </c>
      <c r="S223" s="13">
        <v>20</v>
      </c>
      <c r="T223" s="13">
        <v>30</v>
      </c>
      <c r="U223" s="13">
        <v>30</v>
      </c>
    </row>
    <row r="224" spans="1:21" x14ac:dyDescent="0.3">
      <c r="A224" s="36"/>
      <c r="B224" s="36"/>
      <c r="C224" t="s">
        <v>27</v>
      </c>
      <c r="D224" s="13">
        <v>80</v>
      </c>
      <c r="G224" s="13">
        <v>12</v>
      </c>
      <c r="H224" s="13">
        <v>3</v>
      </c>
      <c r="J224" s="13">
        <v>30</v>
      </c>
      <c r="K224" s="13">
        <v>15</v>
      </c>
      <c r="L224" s="13">
        <v>10</v>
      </c>
      <c r="O224" s="13">
        <v>10</v>
      </c>
    </row>
    <row r="225" spans="1:21" x14ac:dyDescent="0.3">
      <c r="A225" s="36"/>
      <c r="B225" s="36"/>
      <c r="C225" t="s">
        <v>28</v>
      </c>
      <c r="D225" s="13">
        <v>80</v>
      </c>
      <c r="L225" s="13">
        <v>12</v>
      </c>
      <c r="M225" s="13">
        <v>3</v>
      </c>
      <c r="O225" s="13">
        <v>30</v>
      </c>
      <c r="P225" s="13">
        <v>15</v>
      </c>
      <c r="Q225" s="13">
        <v>10</v>
      </c>
      <c r="S225" s="13">
        <v>10</v>
      </c>
    </row>
    <row r="226" spans="1:21" x14ac:dyDescent="0.3">
      <c r="A226" s="36"/>
      <c r="B226" s="36"/>
      <c r="C226" t="s">
        <v>29</v>
      </c>
      <c r="D226" s="13">
        <v>5337.5</v>
      </c>
      <c r="L226" s="13">
        <v>5416.6660000000002</v>
      </c>
      <c r="M226" s="13">
        <v>5333.3329999999996</v>
      </c>
      <c r="O226" s="13">
        <v>5333.3329999999996</v>
      </c>
      <c r="P226" s="13">
        <v>5333.3329999999996</v>
      </c>
      <c r="Q226" s="13">
        <v>5300</v>
      </c>
      <c r="S226" s="13">
        <v>5300</v>
      </c>
    </row>
    <row r="227" spans="1:21" x14ac:dyDescent="0.3">
      <c r="A227" s="36"/>
      <c r="B227" s="36"/>
      <c r="C227" t="s">
        <v>30</v>
      </c>
      <c r="D227" s="13">
        <v>427</v>
      </c>
      <c r="L227" s="13">
        <v>65</v>
      </c>
      <c r="M227" s="13">
        <v>16</v>
      </c>
      <c r="O227" s="13">
        <v>160</v>
      </c>
      <c r="P227" s="13">
        <v>80</v>
      </c>
      <c r="Q227" s="13">
        <v>53</v>
      </c>
      <c r="S227" s="13">
        <v>53</v>
      </c>
    </row>
    <row r="228" spans="1:21" x14ac:dyDescent="0.3">
      <c r="A228" s="36"/>
      <c r="B228" s="36"/>
      <c r="C228" t="s">
        <v>31</v>
      </c>
      <c r="D228" s="13">
        <v>5.57</v>
      </c>
      <c r="L228" s="13">
        <v>4.2</v>
      </c>
      <c r="M228" s="13">
        <v>4.5</v>
      </c>
      <c r="O228" s="13">
        <v>5.8</v>
      </c>
      <c r="P228" s="13">
        <v>6</v>
      </c>
      <c r="Q228" s="13">
        <v>6</v>
      </c>
      <c r="S228" s="13">
        <v>5.8</v>
      </c>
    </row>
    <row r="229" spans="1:21" x14ac:dyDescent="0.3">
      <c r="A229" s="36">
        <v>14030180000</v>
      </c>
      <c r="B229" s="36" t="s">
        <v>72</v>
      </c>
      <c r="C229" t="s">
        <v>26</v>
      </c>
      <c r="E229" s="13">
        <v>5</v>
      </c>
      <c r="F229" s="13">
        <v>5</v>
      </c>
      <c r="G229" s="13">
        <v>6</v>
      </c>
      <c r="H229" s="13">
        <v>6</v>
      </c>
      <c r="I229" s="13">
        <v>6</v>
      </c>
      <c r="J229" s="13">
        <v>6</v>
      </c>
      <c r="K229" s="13">
        <v>7</v>
      </c>
      <c r="L229" s="13">
        <v>7</v>
      </c>
      <c r="M229" s="13">
        <v>5</v>
      </c>
      <c r="N229" s="13">
        <v>6</v>
      </c>
      <c r="O229" s="13">
        <v>6</v>
      </c>
      <c r="P229" s="13">
        <v>6</v>
      </c>
      <c r="Q229" s="13">
        <v>6</v>
      </c>
      <c r="R229" s="13">
        <v>6</v>
      </c>
      <c r="S229" s="13">
        <v>6</v>
      </c>
      <c r="T229" s="13">
        <v>6</v>
      </c>
      <c r="U229" s="13">
        <v>6</v>
      </c>
    </row>
    <row r="230" spans="1:21" x14ac:dyDescent="0.3">
      <c r="A230" s="36"/>
      <c r="B230" s="36"/>
      <c r="C230" t="s">
        <v>27</v>
      </c>
      <c r="D230" s="13">
        <v>26</v>
      </c>
      <c r="E230" s="13">
        <v>2</v>
      </c>
      <c r="F230" s="13">
        <v>2</v>
      </c>
      <c r="G230" s="13">
        <v>3</v>
      </c>
      <c r="H230" s="13">
        <v>2</v>
      </c>
      <c r="I230" s="13">
        <v>2</v>
      </c>
      <c r="J230" s="13">
        <v>2</v>
      </c>
      <c r="K230" s="13">
        <v>3</v>
      </c>
      <c r="L230" s="13">
        <v>2</v>
      </c>
      <c r="M230" s="13">
        <v>1</v>
      </c>
      <c r="N230" s="13">
        <v>3</v>
      </c>
      <c r="O230" s="13">
        <v>2</v>
      </c>
      <c r="P230" s="13">
        <v>2</v>
      </c>
    </row>
    <row r="231" spans="1:21" x14ac:dyDescent="0.3">
      <c r="A231" s="36"/>
      <c r="B231" s="36"/>
      <c r="C231" t="s">
        <v>28</v>
      </c>
      <c r="D231" s="13">
        <v>25</v>
      </c>
      <c r="J231" s="13">
        <v>2</v>
      </c>
      <c r="K231" s="13">
        <v>2</v>
      </c>
      <c r="L231" s="13">
        <v>2</v>
      </c>
      <c r="M231" s="13">
        <v>3</v>
      </c>
      <c r="N231" s="13">
        <v>2</v>
      </c>
      <c r="O231" s="13">
        <v>2</v>
      </c>
      <c r="P231" s="13">
        <v>2</v>
      </c>
      <c r="Q231" s="13">
        <v>2</v>
      </c>
      <c r="R231" s="13">
        <v>2</v>
      </c>
      <c r="S231" s="13">
        <v>2</v>
      </c>
      <c r="T231" s="13">
        <v>2</v>
      </c>
      <c r="U231" s="13">
        <v>2</v>
      </c>
    </row>
    <row r="232" spans="1:21" x14ac:dyDescent="0.3">
      <c r="A232" s="36"/>
      <c r="B232" s="36"/>
      <c r="C232" t="s">
        <v>29</v>
      </c>
      <c r="D232" s="13">
        <v>9308</v>
      </c>
      <c r="J232" s="13">
        <v>10000</v>
      </c>
      <c r="K232" s="13">
        <v>10500</v>
      </c>
      <c r="L232" s="13">
        <v>9000</v>
      </c>
      <c r="M232" s="13">
        <v>10000</v>
      </c>
      <c r="N232" s="13">
        <v>8800</v>
      </c>
      <c r="O232" s="13">
        <v>8200</v>
      </c>
      <c r="P232" s="13">
        <v>9000</v>
      </c>
      <c r="Q232" s="13">
        <v>9000</v>
      </c>
      <c r="R232" s="13">
        <v>9250</v>
      </c>
      <c r="S232" s="13">
        <v>9600</v>
      </c>
      <c r="T232" s="13">
        <v>8500</v>
      </c>
      <c r="U232" s="13">
        <v>9500</v>
      </c>
    </row>
    <row r="233" spans="1:21" x14ac:dyDescent="0.3">
      <c r="A233" s="36"/>
      <c r="B233" s="36"/>
      <c r="C233" t="s">
        <v>30</v>
      </c>
      <c r="D233" s="13">
        <v>232.7</v>
      </c>
      <c r="J233" s="13">
        <v>20</v>
      </c>
      <c r="K233" s="13">
        <v>21</v>
      </c>
      <c r="L233" s="13">
        <v>18</v>
      </c>
      <c r="M233" s="13">
        <v>30</v>
      </c>
      <c r="N233" s="13">
        <v>17.600000000000001</v>
      </c>
      <c r="O233" s="13">
        <v>16.399999999999999</v>
      </c>
      <c r="P233" s="13">
        <v>18</v>
      </c>
      <c r="Q233" s="13">
        <v>18</v>
      </c>
      <c r="R233" s="13">
        <v>18.5</v>
      </c>
      <c r="S233" s="13">
        <v>19.2</v>
      </c>
      <c r="T233" s="13">
        <v>17</v>
      </c>
      <c r="U233" s="13">
        <v>19</v>
      </c>
    </row>
    <row r="234" spans="1:21" x14ac:dyDescent="0.3">
      <c r="A234" s="36"/>
      <c r="B234" s="36"/>
      <c r="C234" t="s">
        <v>31</v>
      </c>
      <c r="D234" s="13">
        <v>1.1950000000000001</v>
      </c>
      <c r="J234" s="13">
        <v>1.1000000000000001</v>
      </c>
      <c r="K234" s="13">
        <v>1.071</v>
      </c>
      <c r="L234" s="13">
        <v>1.167</v>
      </c>
      <c r="M234" s="13">
        <v>1.1859999999999999</v>
      </c>
      <c r="N234" s="13">
        <v>1.1279999999999999</v>
      </c>
      <c r="O234" s="13">
        <v>1.145</v>
      </c>
      <c r="P234" s="13">
        <v>1.175</v>
      </c>
      <c r="Q234" s="13">
        <v>1.2</v>
      </c>
      <c r="R234" s="13">
        <v>1.2270000000000001</v>
      </c>
      <c r="S234" s="13">
        <v>1.323</v>
      </c>
      <c r="T234" s="13">
        <v>1.3740000000000001</v>
      </c>
      <c r="U234" s="13">
        <v>1.276</v>
      </c>
    </row>
    <row r="235" spans="1:21" x14ac:dyDescent="0.3">
      <c r="A235" s="36">
        <v>13010340000</v>
      </c>
      <c r="B235" s="36" t="s">
        <v>73</v>
      </c>
      <c r="C235" t="s">
        <v>26</v>
      </c>
      <c r="E235" s="13">
        <v>6</v>
      </c>
      <c r="F235" s="13">
        <v>6</v>
      </c>
      <c r="G235" s="13">
        <v>6</v>
      </c>
      <c r="H235" s="13">
        <v>6</v>
      </c>
      <c r="I235" s="13">
        <v>6</v>
      </c>
      <c r="J235" s="13">
        <v>6</v>
      </c>
      <c r="K235" s="13">
        <v>6</v>
      </c>
      <c r="L235" s="13">
        <v>6</v>
      </c>
      <c r="M235" s="13">
        <v>6</v>
      </c>
      <c r="N235" s="13">
        <v>6</v>
      </c>
      <c r="O235" s="13">
        <v>6</v>
      </c>
      <c r="P235" s="13">
        <v>6</v>
      </c>
      <c r="Q235" s="13">
        <v>6</v>
      </c>
      <c r="R235" s="13">
        <v>6</v>
      </c>
      <c r="S235" s="13">
        <v>6</v>
      </c>
      <c r="T235" s="13">
        <v>6</v>
      </c>
      <c r="U235" s="13">
        <v>6</v>
      </c>
    </row>
    <row r="236" spans="1:21" x14ac:dyDescent="0.3">
      <c r="A236" s="36"/>
      <c r="B236" s="36"/>
      <c r="C236" t="s">
        <v>28</v>
      </c>
      <c r="D236" s="13">
        <v>3</v>
      </c>
    </row>
    <row r="237" spans="1:21" x14ac:dyDescent="0.3">
      <c r="A237" s="36"/>
      <c r="B237" s="36"/>
      <c r="C237" t="s">
        <v>29</v>
      </c>
      <c r="D237" s="13">
        <v>6333.3329999999996</v>
      </c>
    </row>
    <row r="238" spans="1:21" x14ac:dyDescent="0.3">
      <c r="A238" s="36"/>
      <c r="B238" s="36"/>
      <c r="C238" t="s">
        <v>30</v>
      </c>
      <c r="D238" s="13">
        <v>19</v>
      </c>
      <c r="J238" s="13">
        <v>4</v>
      </c>
      <c r="K238" s="13">
        <v>4</v>
      </c>
      <c r="L238" s="13">
        <v>4</v>
      </c>
      <c r="M238" s="13">
        <v>3</v>
      </c>
      <c r="U238" s="13">
        <v>4</v>
      </c>
    </row>
    <row r="239" spans="1:21" x14ac:dyDescent="0.3">
      <c r="A239" s="36"/>
      <c r="B239" s="36"/>
      <c r="C239" t="s">
        <v>31</v>
      </c>
      <c r="D239" s="13">
        <v>1.5640000000000001</v>
      </c>
      <c r="J239" s="13">
        <v>1.56</v>
      </c>
      <c r="K239" s="13">
        <v>1.5</v>
      </c>
      <c r="L239" s="13">
        <v>1.6</v>
      </c>
      <c r="M239" s="13">
        <v>1.56</v>
      </c>
      <c r="U239" s="13">
        <v>1.6</v>
      </c>
    </row>
    <row r="240" spans="1:21" ht="28.8" customHeight="1" x14ac:dyDescent="0.3">
      <c r="A240" s="36">
        <v>15010040000</v>
      </c>
      <c r="B240" s="36" t="s">
        <v>74</v>
      </c>
      <c r="C240" t="s">
        <v>26</v>
      </c>
      <c r="E240" s="13">
        <v>54</v>
      </c>
      <c r="F240" s="13">
        <v>54</v>
      </c>
      <c r="G240" s="13">
        <v>54</v>
      </c>
      <c r="H240" s="13">
        <v>54</v>
      </c>
      <c r="I240" s="13">
        <v>54</v>
      </c>
      <c r="J240" s="13">
        <v>54</v>
      </c>
      <c r="K240" s="13">
        <v>54</v>
      </c>
      <c r="L240" s="13">
        <v>54</v>
      </c>
      <c r="M240" s="13">
        <v>54</v>
      </c>
      <c r="N240" s="13">
        <v>54</v>
      </c>
      <c r="O240" s="13">
        <v>54</v>
      </c>
      <c r="P240" s="13">
        <v>54</v>
      </c>
      <c r="Q240" s="13">
        <v>54</v>
      </c>
      <c r="R240" s="13">
        <v>54</v>
      </c>
      <c r="S240" s="13">
        <v>54</v>
      </c>
      <c r="T240" s="13">
        <v>54</v>
      </c>
      <c r="U240" s="13">
        <v>54</v>
      </c>
    </row>
    <row r="241" spans="1:21" x14ac:dyDescent="0.3">
      <c r="A241" s="36"/>
      <c r="B241" s="36"/>
      <c r="C241" t="s">
        <v>28</v>
      </c>
      <c r="D241" s="13">
        <v>54</v>
      </c>
    </row>
    <row r="242" spans="1:21" x14ac:dyDescent="0.3">
      <c r="A242" s="36"/>
      <c r="B242" s="36"/>
      <c r="C242" t="s">
        <v>29</v>
      </c>
      <c r="D242" s="13">
        <v>8981.4809999999998</v>
      </c>
    </row>
    <row r="243" spans="1:21" x14ac:dyDescent="0.3">
      <c r="A243" s="36"/>
      <c r="B243" s="36"/>
      <c r="C243" t="s">
        <v>30</v>
      </c>
      <c r="D243" s="13">
        <v>485</v>
      </c>
      <c r="J243" s="13">
        <v>48</v>
      </c>
      <c r="K243" s="13">
        <v>50</v>
      </c>
      <c r="L243" s="13">
        <v>46</v>
      </c>
      <c r="M243" s="13">
        <v>47</v>
      </c>
      <c r="N243" s="13">
        <v>45</v>
      </c>
      <c r="O243" s="13">
        <v>42</v>
      </c>
      <c r="P243" s="13">
        <v>37</v>
      </c>
      <c r="Q243" s="13">
        <v>34</v>
      </c>
      <c r="R243" s="13">
        <v>35</v>
      </c>
      <c r="S243" s="13">
        <v>33</v>
      </c>
      <c r="T243" s="13">
        <v>15</v>
      </c>
      <c r="U243" s="13">
        <v>53</v>
      </c>
    </row>
    <row r="244" spans="1:21" x14ac:dyDescent="0.3">
      <c r="A244" s="36"/>
      <c r="B244" s="36"/>
      <c r="C244" t="s">
        <v>31</v>
      </c>
      <c r="D244" s="13">
        <v>1.5409999999999999</v>
      </c>
      <c r="J244" s="13">
        <v>1.4</v>
      </c>
      <c r="K244" s="13">
        <v>1.55</v>
      </c>
      <c r="L244" s="13">
        <v>1.5</v>
      </c>
      <c r="M244" s="13">
        <v>1.5</v>
      </c>
      <c r="N244" s="13">
        <v>1.52</v>
      </c>
      <c r="O244" s="13">
        <v>1.5760000000000001</v>
      </c>
      <c r="P244" s="13">
        <v>1.6</v>
      </c>
      <c r="Q244" s="13">
        <v>1.5620000000000001</v>
      </c>
      <c r="R244" s="13">
        <v>1.5289999999999999</v>
      </c>
      <c r="S244" s="13">
        <v>1.627</v>
      </c>
      <c r="T244" s="13">
        <v>1.52</v>
      </c>
      <c r="U244" s="13">
        <v>1.6259999999999999</v>
      </c>
    </row>
    <row r="245" spans="1:21" x14ac:dyDescent="0.3">
      <c r="A245" s="36">
        <v>14030190000</v>
      </c>
      <c r="B245" s="36" t="s">
        <v>75</v>
      </c>
      <c r="C245" t="s">
        <v>26</v>
      </c>
      <c r="E245" s="13">
        <v>7</v>
      </c>
      <c r="F245" s="13">
        <v>6</v>
      </c>
      <c r="G245" s="13">
        <v>6</v>
      </c>
      <c r="H245" s="13">
        <v>5</v>
      </c>
      <c r="I245" s="13">
        <v>6</v>
      </c>
      <c r="J245" s="13">
        <v>5</v>
      </c>
      <c r="K245" s="13">
        <v>6</v>
      </c>
      <c r="L245" s="13">
        <v>6</v>
      </c>
      <c r="M245" s="13">
        <v>6</v>
      </c>
      <c r="N245" s="13">
        <v>6</v>
      </c>
      <c r="O245" s="13">
        <v>8</v>
      </c>
      <c r="P245" s="13">
        <v>7</v>
      </c>
      <c r="Q245" s="13">
        <v>7</v>
      </c>
      <c r="R245" s="13">
        <v>6</v>
      </c>
      <c r="S245" s="13">
        <v>6</v>
      </c>
      <c r="T245" s="13">
        <v>6</v>
      </c>
      <c r="U245" s="13">
        <v>7</v>
      </c>
    </row>
    <row r="246" spans="1:21" x14ac:dyDescent="0.3">
      <c r="A246" s="36"/>
      <c r="B246" s="36"/>
      <c r="C246" t="s">
        <v>27</v>
      </c>
      <c r="D246" s="13">
        <v>25</v>
      </c>
      <c r="E246" s="13">
        <v>2</v>
      </c>
      <c r="F246" s="13">
        <v>2</v>
      </c>
      <c r="G246" s="13">
        <v>2</v>
      </c>
      <c r="H246" s="13">
        <v>1</v>
      </c>
      <c r="I246" s="13">
        <v>2</v>
      </c>
      <c r="J246" s="13">
        <v>2</v>
      </c>
      <c r="K246" s="13">
        <v>2</v>
      </c>
      <c r="L246" s="13">
        <v>2</v>
      </c>
      <c r="M246" s="13">
        <v>2</v>
      </c>
      <c r="N246" s="13">
        <v>2</v>
      </c>
      <c r="O246" s="13">
        <v>4</v>
      </c>
      <c r="P246" s="13">
        <v>2</v>
      </c>
    </row>
    <row r="247" spans="1:21" x14ac:dyDescent="0.3">
      <c r="A247" s="36"/>
      <c r="B247" s="36"/>
      <c r="C247" t="s">
        <v>28</v>
      </c>
      <c r="D247" s="13">
        <v>26</v>
      </c>
      <c r="J247" s="13">
        <v>3</v>
      </c>
      <c r="K247" s="13">
        <v>1</v>
      </c>
      <c r="L247" s="13">
        <v>2</v>
      </c>
      <c r="M247" s="13">
        <v>2</v>
      </c>
      <c r="N247" s="13">
        <v>2</v>
      </c>
      <c r="O247" s="13">
        <v>2</v>
      </c>
      <c r="P247" s="13">
        <v>3</v>
      </c>
      <c r="Q247" s="13">
        <v>2</v>
      </c>
      <c r="R247" s="13">
        <v>3</v>
      </c>
      <c r="S247" s="13">
        <v>2</v>
      </c>
      <c r="T247" s="13">
        <v>2</v>
      </c>
      <c r="U247" s="13">
        <v>2</v>
      </c>
    </row>
    <row r="248" spans="1:21" x14ac:dyDescent="0.3">
      <c r="A248" s="36"/>
      <c r="B248" s="36"/>
      <c r="C248" t="s">
        <v>29</v>
      </c>
      <c r="D248" s="13">
        <v>9965.384</v>
      </c>
      <c r="J248" s="13">
        <v>11000</v>
      </c>
      <c r="K248" s="13">
        <v>12500</v>
      </c>
      <c r="L248" s="13">
        <v>11100</v>
      </c>
      <c r="M248" s="13">
        <v>10000</v>
      </c>
      <c r="N248" s="13">
        <v>10100</v>
      </c>
      <c r="O248" s="13">
        <v>10250</v>
      </c>
      <c r="P248" s="13">
        <v>6333.3329999999996</v>
      </c>
      <c r="Q248" s="13">
        <v>10000</v>
      </c>
      <c r="R248" s="13">
        <v>10666.665999999999</v>
      </c>
      <c r="S248" s="13">
        <v>10250</v>
      </c>
      <c r="T248" s="13">
        <v>9500</v>
      </c>
      <c r="U248" s="13">
        <v>10100</v>
      </c>
    </row>
    <row r="249" spans="1:21" x14ac:dyDescent="0.3">
      <c r="A249" s="36"/>
      <c r="B249" s="36"/>
      <c r="C249" t="s">
        <v>30</v>
      </c>
      <c r="D249" s="13">
        <v>259.10000000000002</v>
      </c>
      <c r="J249" s="13">
        <v>33</v>
      </c>
      <c r="K249" s="13">
        <v>12.5</v>
      </c>
      <c r="L249" s="13">
        <v>22.2</v>
      </c>
      <c r="M249" s="13">
        <v>20</v>
      </c>
      <c r="N249" s="13">
        <v>20.2</v>
      </c>
      <c r="O249" s="13">
        <v>20.5</v>
      </c>
      <c r="P249" s="13">
        <v>19</v>
      </c>
      <c r="Q249" s="13">
        <v>20</v>
      </c>
      <c r="R249" s="13">
        <v>32</v>
      </c>
      <c r="S249" s="13">
        <v>20.5</v>
      </c>
      <c r="T249" s="13">
        <v>19</v>
      </c>
      <c r="U249" s="13">
        <v>20.2</v>
      </c>
    </row>
    <row r="250" spans="1:21" x14ac:dyDescent="0.3">
      <c r="A250" s="36"/>
      <c r="B250" s="36"/>
      <c r="C250" t="s">
        <v>31</v>
      </c>
      <c r="D250" s="13">
        <v>1.2529999999999999</v>
      </c>
      <c r="J250" s="13">
        <v>1.036</v>
      </c>
      <c r="K250" s="13">
        <v>1.2</v>
      </c>
      <c r="L250" s="13">
        <v>1</v>
      </c>
      <c r="M250" s="13">
        <v>1.0900000000000001</v>
      </c>
      <c r="N250" s="13">
        <v>1.167</v>
      </c>
      <c r="O250" s="13">
        <v>1.2</v>
      </c>
      <c r="P250" s="13">
        <v>1.2789999999999999</v>
      </c>
      <c r="Q250" s="13">
        <v>1.4</v>
      </c>
      <c r="R250" s="13">
        <v>1.3819999999999999</v>
      </c>
      <c r="S250" s="13">
        <v>1.446</v>
      </c>
      <c r="T250" s="13">
        <v>1.532</v>
      </c>
      <c r="U250" s="13">
        <v>1.391</v>
      </c>
    </row>
    <row r="251" spans="1:21" x14ac:dyDescent="0.3">
      <c r="A251" s="36">
        <v>14010090000</v>
      </c>
      <c r="B251" s="36" t="s">
        <v>76</v>
      </c>
      <c r="C251" t="s">
        <v>26</v>
      </c>
      <c r="J251" s="13">
        <v>5</v>
      </c>
      <c r="K251" s="13">
        <v>12</v>
      </c>
      <c r="L251" s="13">
        <v>18</v>
      </c>
      <c r="M251" s="13">
        <v>20</v>
      </c>
      <c r="N251" s="13">
        <v>20</v>
      </c>
      <c r="O251" s="13">
        <v>15</v>
      </c>
      <c r="P251" s="13">
        <v>12</v>
      </c>
      <c r="Q251" s="13">
        <v>6</v>
      </c>
      <c r="U251" s="13">
        <v>5</v>
      </c>
    </row>
    <row r="252" spans="1:21" x14ac:dyDescent="0.3">
      <c r="A252" s="36"/>
      <c r="B252" s="36"/>
      <c r="C252" t="s">
        <v>27</v>
      </c>
      <c r="D252" s="13">
        <v>20</v>
      </c>
      <c r="J252" s="13">
        <v>5</v>
      </c>
      <c r="K252" s="13">
        <v>7</v>
      </c>
      <c r="L252" s="13">
        <v>6</v>
      </c>
      <c r="M252" s="13">
        <v>2</v>
      </c>
    </row>
    <row r="253" spans="1:21" x14ac:dyDescent="0.3">
      <c r="A253" s="36"/>
      <c r="B253" s="36"/>
      <c r="C253" t="s">
        <v>28</v>
      </c>
      <c r="D253" s="13">
        <v>20</v>
      </c>
      <c r="O253" s="13">
        <v>5</v>
      </c>
      <c r="P253" s="13">
        <v>3</v>
      </c>
      <c r="Q253" s="13">
        <v>6</v>
      </c>
      <c r="R253" s="13">
        <v>6</v>
      </c>
    </row>
    <row r="254" spans="1:21" x14ac:dyDescent="0.3">
      <c r="A254" s="36"/>
      <c r="B254" s="36"/>
      <c r="C254" t="s">
        <v>29</v>
      </c>
      <c r="D254" s="13">
        <v>1225</v>
      </c>
      <c r="O254" s="13">
        <v>1400</v>
      </c>
      <c r="P254" s="13">
        <v>1333.3330000000001</v>
      </c>
      <c r="Q254" s="13">
        <v>1083.3330000000001</v>
      </c>
      <c r="R254" s="13">
        <v>1166.6659999999999</v>
      </c>
    </row>
    <row r="255" spans="1:21" x14ac:dyDescent="0.3">
      <c r="A255" s="36"/>
      <c r="B255" s="36"/>
      <c r="C255" t="s">
        <v>30</v>
      </c>
      <c r="D255" s="13">
        <v>24.5</v>
      </c>
      <c r="O255" s="13">
        <v>7</v>
      </c>
      <c r="P255" s="13">
        <v>4</v>
      </c>
      <c r="Q255" s="13">
        <v>6.5</v>
      </c>
      <c r="R255" s="13">
        <v>7</v>
      </c>
    </row>
    <row r="256" spans="1:21" x14ac:dyDescent="0.3">
      <c r="A256" s="36"/>
      <c r="B256" s="36"/>
      <c r="C256" t="s">
        <v>31</v>
      </c>
      <c r="D256" s="13">
        <v>3.714</v>
      </c>
      <c r="O256" s="13">
        <v>3</v>
      </c>
      <c r="P256" s="13">
        <v>4</v>
      </c>
      <c r="Q256" s="13">
        <v>4</v>
      </c>
      <c r="R256" s="13">
        <v>4</v>
      </c>
    </row>
    <row r="257" spans="1:21" x14ac:dyDescent="0.3">
      <c r="A257" s="36">
        <v>14020060000</v>
      </c>
      <c r="B257" s="36" t="s">
        <v>77</v>
      </c>
      <c r="C257" t="s">
        <v>26</v>
      </c>
      <c r="E257" s="13">
        <v>23</v>
      </c>
      <c r="F257" s="13">
        <v>33</v>
      </c>
      <c r="G257" s="13">
        <v>69</v>
      </c>
      <c r="H257" s="13">
        <v>79</v>
      </c>
      <c r="I257" s="13">
        <v>76</v>
      </c>
      <c r="J257" s="13">
        <v>74</v>
      </c>
      <c r="K257" s="13">
        <v>44</v>
      </c>
      <c r="L257" s="13">
        <v>18</v>
      </c>
      <c r="M257" s="13">
        <v>13</v>
      </c>
      <c r="N257" s="13">
        <v>15</v>
      </c>
      <c r="O257" s="13">
        <v>5</v>
      </c>
      <c r="P257" s="13">
        <v>5</v>
      </c>
      <c r="Q257" s="13">
        <v>5</v>
      </c>
      <c r="R257" s="13">
        <v>13</v>
      </c>
      <c r="S257" s="13">
        <v>26</v>
      </c>
      <c r="T257" s="13">
        <v>30</v>
      </c>
      <c r="U257" s="13">
        <v>42</v>
      </c>
    </row>
    <row r="258" spans="1:21" x14ac:dyDescent="0.3">
      <c r="A258" s="36"/>
      <c r="B258" s="36"/>
      <c r="C258" t="s">
        <v>27</v>
      </c>
      <c r="D258" s="13">
        <v>91</v>
      </c>
      <c r="E258" s="13">
        <v>12</v>
      </c>
      <c r="F258" s="13">
        <v>10</v>
      </c>
      <c r="G258" s="13">
        <v>36</v>
      </c>
      <c r="H258" s="13">
        <v>10</v>
      </c>
      <c r="I258" s="13">
        <v>8</v>
      </c>
      <c r="J258" s="13">
        <v>10</v>
      </c>
      <c r="N258" s="13">
        <v>5</v>
      </c>
    </row>
    <row r="259" spans="1:21" x14ac:dyDescent="0.3">
      <c r="A259" s="36"/>
      <c r="B259" s="36"/>
      <c r="C259" t="s">
        <v>28</v>
      </c>
      <c r="D259" s="13">
        <v>91</v>
      </c>
      <c r="J259" s="13">
        <v>12</v>
      </c>
      <c r="K259" s="13">
        <v>30</v>
      </c>
      <c r="L259" s="13">
        <v>26</v>
      </c>
      <c r="M259" s="13">
        <v>5</v>
      </c>
      <c r="N259" s="13">
        <v>3</v>
      </c>
      <c r="O259" s="13">
        <v>10</v>
      </c>
      <c r="T259" s="13">
        <v>5</v>
      </c>
    </row>
    <row r="260" spans="1:21" x14ac:dyDescent="0.3">
      <c r="A260" s="36"/>
      <c r="B260" s="36"/>
      <c r="C260" t="s">
        <v>29</v>
      </c>
      <c r="D260" s="13">
        <v>43406.593000000001</v>
      </c>
      <c r="J260" s="13">
        <v>41666.665999999997</v>
      </c>
      <c r="K260" s="13">
        <v>45833.332999999999</v>
      </c>
      <c r="L260" s="13">
        <v>42692.307000000001</v>
      </c>
      <c r="M260" s="13">
        <v>42000</v>
      </c>
      <c r="N260" s="13">
        <v>41666.665999999997</v>
      </c>
      <c r="O260" s="13">
        <v>42000</v>
      </c>
      <c r="T260" s="13">
        <v>42000</v>
      </c>
    </row>
    <row r="261" spans="1:21" x14ac:dyDescent="0.3">
      <c r="A261" s="36"/>
      <c r="B261" s="36"/>
      <c r="C261" t="s">
        <v>30</v>
      </c>
      <c r="D261" s="13">
        <v>3950</v>
      </c>
      <c r="J261" s="13">
        <v>500</v>
      </c>
      <c r="K261" s="13">
        <v>1375</v>
      </c>
      <c r="L261" s="13">
        <v>1110</v>
      </c>
      <c r="M261" s="13">
        <v>210</v>
      </c>
      <c r="N261" s="13">
        <v>125</v>
      </c>
      <c r="O261" s="13">
        <v>420</v>
      </c>
      <c r="T261" s="13">
        <v>210</v>
      </c>
    </row>
    <row r="262" spans="1:21" x14ac:dyDescent="0.3">
      <c r="A262" s="36"/>
      <c r="B262" s="36"/>
      <c r="C262" t="s">
        <v>31</v>
      </c>
      <c r="D262" s="13">
        <v>0.42099999999999999</v>
      </c>
      <c r="J262" s="13">
        <v>0.49199999999999999</v>
      </c>
      <c r="K262" s="13">
        <v>0.36199999999999999</v>
      </c>
      <c r="L262" s="13">
        <v>0.433</v>
      </c>
      <c r="M262" s="13">
        <v>0.42</v>
      </c>
      <c r="N262" s="13">
        <v>0.5</v>
      </c>
      <c r="O262" s="13">
        <v>0.51</v>
      </c>
      <c r="T262" s="13">
        <v>0.35</v>
      </c>
    </row>
    <row r="263" spans="1:21" x14ac:dyDescent="0.3">
      <c r="A263" s="36">
        <v>14030210000</v>
      </c>
      <c r="B263" s="36" t="s">
        <v>78</v>
      </c>
      <c r="C263" t="s">
        <v>26</v>
      </c>
      <c r="E263" s="13">
        <v>80</v>
      </c>
      <c r="F263" s="13">
        <v>68</v>
      </c>
      <c r="G263" s="13">
        <v>61</v>
      </c>
      <c r="H263" s="13">
        <v>60</v>
      </c>
      <c r="I263" s="13">
        <v>69</v>
      </c>
      <c r="J263" s="13">
        <v>95</v>
      </c>
      <c r="K263" s="13">
        <v>109</v>
      </c>
      <c r="L263" s="13">
        <v>123</v>
      </c>
      <c r="M263" s="13">
        <v>123</v>
      </c>
      <c r="N263" s="13">
        <v>125</v>
      </c>
      <c r="O263" s="13">
        <v>126</v>
      </c>
      <c r="P263" s="13">
        <v>119</v>
      </c>
      <c r="Q263" s="13">
        <v>124</v>
      </c>
      <c r="R263" s="13">
        <v>128</v>
      </c>
      <c r="S263" s="13">
        <v>112</v>
      </c>
      <c r="T263" s="13">
        <v>128</v>
      </c>
      <c r="U263" s="13">
        <v>134</v>
      </c>
    </row>
    <row r="264" spans="1:21" x14ac:dyDescent="0.3">
      <c r="A264" s="36"/>
      <c r="B264" s="36"/>
      <c r="C264" t="s">
        <v>27</v>
      </c>
      <c r="D264" s="13">
        <v>248</v>
      </c>
      <c r="E264" s="13">
        <v>13</v>
      </c>
      <c r="F264" s="13">
        <v>11</v>
      </c>
      <c r="G264" s="13">
        <v>8</v>
      </c>
      <c r="H264" s="13">
        <v>13</v>
      </c>
      <c r="I264" s="13">
        <v>24</v>
      </c>
      <c r="J264" s="13">
        <v>39</v>
      </c>
      <c r="K264" s="13">
        <v>24</v>
      </c>
      <c r="L264" s="13">
        <v>22</v>
      </c>
      <c r="M264" s="13">
        <v>15</v>
      </c>
      <c r="N264" s="13">
        <v>40</v>
      </c>
      <c r="O264" s="13">
        <v>20</v>
      </c>
      <c r="P264" s="13">
        <v>19</v>
      </c>
    </row>
    <row r="265" spans="1:21" x14ac:dyDescent="0.3">
      <c r="A265" s="36"/>
      <c r="B265" s="36"/>
      <c r="C265" t="s">
        <v>28</v>
      </c>
      <c r="D265" s="13">
        <v>248</v>
      </c>
      <c r="J265" s="13">
        <v>13</v>
      </c>
      <c r="K265" s="13">
        <v>10</v>
      </c>
      <c r="L265" s="13">
        <v>8</v>
      </c>
      <c r="M265" s="13">
        <v>15</v>
      </c>
      <c r="N265" s="13">
        <v>38</v>
      </c>
      <c r="O265" s="13">
        <v>19</v>
      </c>
      <c r="P265" s="13">
        <v>26</v>
      </c>
      <c r="Q265" s="13">
        <v>22</v>
      </c>
      <c r="R265" s="13">
        <v>14</v>
      </c>
      <c r="S265" s="13">
        <v>40</v>
      </c>
      <c r="T265" s="13">
        <v>24</v>
      </c>
      <c r="U265" s="13">
        <v>19</v>
      </c>
    </row>
    <row r="266" spans="1:21" x14ac:dyDescent="0.3">
      <c r="A266" s="36"/>
      <c r="B266" s="36"/>
      <c r="C266" t="s">
        <v>29</v>
      </c>
      <c r="D266" s="13">
        <v>20838.708999999999</v>
      </c>
      <c r="J266" s="13">
        <v>21153.846000000001</v>
      </c>
      <c r="K266" s="13">
        <v>21700</v>
      </c>
      <c r="L266" s="13">
        <v>21250</v>
      </c>
      <c r="M266" s="13">
        <v>22533.332999999999</v>
      </c>
      <c r="N266" s="13">
        <v>20736.842000000001</v>
      </c>
      <c r="O266" s="13">
        <v>21052.631000000001</v>
      </c>
      <c r="P266" s="13">
        <v>19807.691999999999</v>
      </c>
      <c r="Q266" s="13">
        <v>18409.09</v>
      </c>
      <c r="R266" s="13">
        <v>22142.857</v>
      </c>
      <c r="S266" s="13">
        <v>20875</v>
      </c>
      <c r="T266" s="13">
        <v>20625</v>
      </c>
      <c r="U266" s="13">
        <v>22105.262999999999</v>
      </c>
    </row>
    <row r="267" spans="1:21" x14ac:dyDescent="0.3">
      <c r="A267" s="36"/>
      <c r="B267" s="36"/>
      <c r="C267" t="s">
        <v>30</v>
      </c>
      <c r="D267" s="13">
        <v>5168</v>
      </c>
      <c r="J267" s="13">
        <v>275</v>
      </c>
      <c r="K267" s="13">
        <v>217</v>
      </c>
      <c r="L267" s="13">
        <v>170</v>
      </c>
      <c r="M267" s="13">
        <v>338</v>
      </c>
      <c r="N267" s="13">
        <v>788</v>
      </c>
      <c r="O267" s="13">
        <v>400</v>
      </c>
      <c r="P267" s="13">
        <v>515</v>
      </c>
      <c r="Q267" s="13">
        <v>405</v>
      </c>
      <c r="R267" s="13">
        <v>310</v>
      </c>
      <c r="S267" s="13">
        <v>835</v>
      </c>
      <c r="T267" s="13">
        <v>495</v>
      </c>
      <c r="U267" s="13">
        <v>420</v>
      </c>
    </row>
    <row r="268" spans="1:21" x14ac:dyDescent="0.3">
      <c r="A268" s="36"/>
      <c r="B268" s="36"/>
      <c r="C268" t="s">
        <v>31</v>
      </c>
      <c r="D268" s="13">
        <v>1.2130000000000001</v>
      </c>
      <c r="J268" s="13">
        <v>0.38</v>
      </c>
      <c r="K268" s="13">
        <v>0.65200000000000002</v>
      </c>
      <c r="L268" s="13">
        <v>1.2</v>
      </c>
      <c r="M268" s="13">
        <v>1.2</v>
      </c>
      <c r="N268" s="13">
        <v>0.73899999999999999</v>
      </c>
      <c r="O268" s="13">
        <v>0.82399999999999995</v>
      </c>
      <c r="P268" s="13">
        <v>0.9</v>
      </c>
      <c r="Q268" s="13">
        <v>1.4670000000000001</v>
      </c>
      <c r="R268" s="13">
        <v>1.8859999999999999</v>
      </c>
      <c r="S268" s="13">
        <v>1.7</v>
      </c>
      <c r="T268" s="13">
        <v>1.7589999999999999</v>
      </c>
      <c r="U268" s="13">
        <v>1.36</v>
      </c>
    </row>
    <row r="269" spans="1:21" x14ac:dyDescent="0.3">
      <c r="A269" s="36">
        <v>14010110000</v>
      </c>
      <c r="B269" s="36" t="s">
        <v>79</v>
      </c>
      <c r="C269" t="s">
        <v>26</v>
      </c>
      <c r="E269" s="13">
        <v>59</v>
      </c>
      <c r="J269" s="13">
        <v>35</v>
      </c>
      <c r="K269" s="13">
        <v>135</v>
      </c>
      <c r="L269" s="13">
        <v>285</v>
      </c>
      <c r="M269" s="13">
        <v>325</v>
      </c>
      <c r="N269" s="13">
        <v>325</v>
      </c>
      <c r="O269" s="13">
        <v>290</v>
      </c>
      <c r="P269" s="13">
        <v>260</v>
      </c>
      <c r="Q269" s="13">
        <v>160</v>
      </c>
      <c r="R269" s="13">
        <v>40</v>
      </c>
      <c r="U269" s="13">
        <v>15</v>
      </c>
    </row>
    <row r="270" spans="1:21" x14ac:dyDescent="0.3">
      <c r="A270" s="36"/>
      <c r="B270" s="36"/>
      <c r="C270" t="s">
        <v>27</v>
      </c>
      <c r="D270" s="13">
        <v>325</v>
      </c>
      <c r="J270" s="13">
        <v>35</v>
      </c>
      <c r="K270" s="13">
        <v>100</v>
      </c>
      <c r="L270" s="13">
        <v>150</v>
      </c>
      <c r="M270" s="13">
        <v>40</v>
      </c>
    </row>
    <row r="271" spans="1:21" x14ac:dyDescent="0.3">
      <c r="A271" s="36"/>
      <c r="B271" s="36"/>
      <c r="C271" t="s">
        <v>28</v>
      </c>
      <c r="D271" s="13">
        <v>325</v>
      </c>
      <c r="O271" s="13">
        <v>35</v>
      </c>
      <c r="P271" s="13">
        <v>30</v>
      </c>
      <c r="Q271" s="13">
        <v>100</v>
      </c>
      <c r="R271" s="13">
        <v>120</v>
      </c>
      <c r="S271" s="13">
        <v>40</v>
      </c>
    </row>
    <row r="272" spans="1:21" x14ac:dyDescent="0.3">
      <c r="A272" s="36"/>
      <c r="B272" s="36"/>
      <c r="C272" t="s">
        <v>29</v>
      </c>
      <c r="D272" s="13">
        <v>1046.153</v>
      </c>
      <c r="O272" s="13">
        <v>1028.5709999999999</v>
      </c>
      <c r="P272" s="13">
        <v>1066.6659999999999</v>
      </c>
      <c r="Q272" s="13">
        <v>1040</v>
      </c>
      <c r="R272" s="13">
        <v>1066.6659999999999</v>
      </c>
      <c r="S272" s="13">
        <v>1000</v>
      </c>
    </row>
    <row r="273" spans="1:21" x14ac:dyDescent="0.3">
      <c r="A273" s="36"/>
      <c r="B273" s="36"/>
      <c r="C273" t="s">
        <v>30</v>
      </c>
      <c r="D273" s="13">
        <v>340</v>
      </c>
      <c r="O273" s="13">
        <v>36</v>
      </c>
      <c r="P273" s="13">
        <v>32</v>
      </c>
      <c r="Q273" s="13">
        <v>104</v>
      </c>
      <c r="R273" s="13">
        <v>128</v>
      </c>
      <c r="S273" s="13">
        <v>40</v>
      </c>
    </row>
    <row r="274" spans="1:21" x14ac:dyDescent="0.3">
      <c r="A274" s="36"/>
      <c r="B274" s="36"/>
      <c r="C274" t="s">
        <v>31</v>
      </c>
      <c r="D274" s="13">
        <v>2.41</v>
      </c>
      <c r="O274" s="13">
        <v>2</v>
      </c>
      <c r="P274" s="13">
        <v>2.2000000000000002</v>
      </c>
      <c r="Q274" s="13">
        <v>2.5</v>
      </c>
      <c r="R274" s="13">
        <v>2.4769999999999999</v>
      </c>
      <c r="S274" s="13">
        <v>2.5</v>
      </c>
    </row>
    <row r="275" spans="1:21" x14ac:dyDescent="0.3">
      <c r="A275" s="36">
        <v>13020120000</v>
      </c>
      <c r="B275" s="36" t="s">
        <v>80</v>
      </c>
      <c r="C275" t="s">
        <v>26</v>
      </c>
      <c r="E275" s="13">
        <v>113</v>
      </c>
      <c r="F275" s="13">
        <v>113</v>
      </c>
      <c r="G275" s="13">
        <v>113</v>
      </c>
      <c r="H275" s="13">
        <v>113</v>
      </c>
      <c r="I275" s="13">
        <v>113</v>
      </c>
      <c r="J275" s="13">
        <v>113</v>
      </c>
      <c r="K275" s="13">
        <v>113</v>
      </c>
      <c r="L275" s="13">
        <v>113</v>
      </c>
      <c r="M275" s="13">
        <v>113</v>
      </c>
      <c r="N275" s="13">
        <v>113</v>
      </c>
      <c r="O275" s="13">
        <v>113</v>
      </c>
      <c r="P275" s="13">
        <v>113</v>
      </c>
      <c r="Q275" s="13">
        <v>113</v>
      </c>
      <c r="R275" s="13">
        <v>113</v>
      </c>
      <c r="S275" s="13">
        <v>113</v>
      </c>
      <c r="T275" s="13">
        <v>113</v>
      </c>
      <c r="U275" s="13">
        <v>113</v>
      </c>
    </row>
    <row r="276" spans="1:21" x14ac:dyDescent="0.3">
      <c r="A276" s="36"/>
      <c r="B276" s="36"/>
      <c r="C276" t="s">
        <v>28</v>
      </c>
      <c r="D276" s="13">
        <v>65</v>
      </c>
    </row>
    <row r="277" spans="1:21" x14ac:dyDescent="0.3">
      <c r="A277" s="36"/>
      <c r="B277" s="36"/>
      <c r="C277" t="s">
        <v>29</v>
      </c>
      <c r="D277" s="13">
        <v>11384.615</v>
      </c>
    </row>
    <row r="278" spans="1:21" x14ac:dyDescent="0.3">
      <c r="A278" s="36"/>
      <c r="B278" s="36"/>
      <c r="C278" t="s">
        <v>30</v>
      </c>
      <c r="D278" s="13">
        <v>740</v>
      </c>
      <c r="J278" s="13">
        <v>85</v>
      </c>
      <c r="K278" s="13">
        <v>85</v>
      </c>
      <c r="L278" s="13">
        <v>86</v>
      </c>
      <c r="M278" s="13">
        <v>82</v>
      </c>
      <c r="N278" s="13">
        <v>73</v>
      </c>
      <c r="O278" s="13">
        <v>60</v>
      </c>
      <c r="P278" s="13">
        <v>50</v>
      </c>
      <c r="Q278" s="13">
        <v>44</v>
      </c>
      <c r="R278" s="13">
        <v>41</v>
      </c>
      <c r="S278" s="13">
        <v>37</v>
      </c>
      <c r="T278" s="13">
        <v>37</v>
      </c>
      <c r="U278" s="13">
        <v>60</v>
      </c>
    </row>
    <row r="279" spans="1:21" x14ac:dyDescent="0.3">
      <c r="A279" s="36"/>
      <c r="B279" s="36"/>
      <c r="C279" t="s">
        <v>31</v>
      </c>
      <c r="D279" s="13">
        <v>2.097</v>
      </c>
      <c r="J279" s="13">
        <v>2.0819999999999999</v>
      </c>
      <c r="K279" s="13">
        <v>2.028</v>
      </c>
      <c r="L279" s="13">
        <v>2.0350000000000001</v>
      </c>
      <c r="M279" s="13">
        <v>2.02</v>
      </c>
      <c r="N279" s="13">
        <v>1.966</v>
      </c>
      <c r="O279" s="13">
        <v>2</v>
      </c>
      <c r="P279" s="13">
        <v>2.1</v>
      </c>
      <c r="Q279" s="13">
        <v>2.2549999999999999</v>
      </c>
      <c r="R279" s="13">
        <v>2.2549999999999999</v>
      </c>
      <c r="S279" s="13">
        <v>2.3109999999999999</v>
      </c>
      <c r="T279" s="13">
        <v>2.254</v>
      </c>
      <c r="U279" s="13">
        <v>2.2170000000000001</v>
      </c>
    </row>
    <row r="280" spans="1:21" x14ac:dyDescent="0.3">
      <c r="A280" s="36">
        <v>14040140000</v>
      </c>
      <c r="B280" s="36" t="s">
        <v>81</v>
      </c>
      <c r="C280" t="s">
        <v>26</v>
      </c>
      <c r="E280" s="13">
        <v>179</v>
      </c>
      <c r="F280" s="13">
        <v>174</v>
      </c>
      <c r="G280" s="13">
        <v>159</v>
      </c>
      <c r="H280" s="13">
        <v>154</v>
      </c>
      <c r="I280" s="13">
        <v>164</v>
      </c>
      <c r="J280" s="13">
        <v>169</v>
      </c>
      <c r="K280" s="13">
        <v>161</v>
      </c>
      <c r="L280" s="13">
        <v>168</v>
      </c>
      <c r="M280" s="13">
        <v>181</v>
      </c>
      <c r="N280" s="13">
        <v>194</v>
      </c>
      <c r="O280" s="13">
        <v>210</v>
      </c>
      <c r="P280" s="13">
        <v>213</v>
      </c>
      <c r="Q280" s="13">
        <v>203</v>
      </c>
      <c r="R280" s="13">
        <v>192</v>
      </c>
      <c r="S280" s="13">
        <v>188</v>
      </c>
      <c r="T280" s="13">
        <v>188</v>
      </c>
      <c r="U280" s="13">
        <v>184</v>
      </c>
    </row>
    <row r="281" spans="1:21" x14ac:dyDescent="0.3">
      <c r="A281" s="36"/>
      <c r="B281" s="36"/>
      <c r="C281" t="s">
        <v>27</v>
      </c>
      <c r="D281" s="13">
        <v>163</v>
      </c>
      <c r="E281" s="13">
        <v>15</v>
      </c>
      <c r="F281" s="13">
        <v>5</v>
      </c>
      <c r="G281" s="13">
        <v>9</v>
      </c>
      <c r="H281" s="13">
        <v>7</v>
      </c>
      <c r="I281" s="13">
        <v>20</v>
      </c>
      <c r="J281" s="13">
        <v>13</v>
      </c>
      <c r="K281" s="13">
        <v>10</v>
      </c>
      <c r="L281" s="13">
        <v>17</v>
      </c>
      <c r="M281" s="13">
        <v>15</v>
      </c>
      <c r="N281" s="13">
        <v>19</v>
      </c>
      <c r="O281" s="13">
        <v>25</v>
      </c>
      <c r="P281" s="13">
        <v>8</v>
      </c>
    </row>
    <row r="282" spans="1:21" x14ac:dyDescent="0.3">
      <c r="A282" s="36"/>
      <c r="B282" s="36"/>
      <c r="C282" t="s">
        <v>28</v>
      </c>
      <c r="D282" s="13">
        <v>141</v>
      </c>
      <c r="J282" s="13">
        <v>8</v>
      </c>
      <c r="K282" s="13">
        <v>18</v>
      </c>
      <c r="L282" s="13">
        <v>10</v>
      </c>
      <c r="M282" s="13">
        <v>2</v>
      </c>
      <c r="N282" s="13">
        <v>6</v>
      </c>
      <c r="O282" s="13">
        <v>9</v>
      </c>
      <c r="P282" s="13">
        <v>5</v>
      </c>
      <c r="Q282" s="13">
        <v>20</v>
      </c>
      <c r="R282" s="13">
        <v>25</v>
      </c>
      <c r="S282" s="13">
        <v>12</v>
      </c>
      <c r="T282" s="13">
        <v>8</v>
      </c>
      <c r="U282" s="13">
        <v>18</v>
      </c>
    </row>
    <row r="283" spans="1:21" x14ac:dyDescent="0.3">
      <c r="A283" s="36"/>
      <c r="B283" s="36"/>
      <c r="C283" t="s">
        <v>29</v>
      </c>
      <c r="D283" s="13">
        <v>20893.616999999998</v>
      </c>
      <c r="J283" s="13">
        <v>20625</v>
      </c>
      <c r="K283" s="13">
        <v>22222.222000000002</v>
      </c>
      <c r="L283" s="13">
        <v>21500</v>
      </c>
      <c r="M283" s="13">
        <v>22500</v>
      </c>
      <c r="N283" s="13">
        <v>21666.666000000001</v>
      </c>
      <c r="O283" s="13">
        <v>20555.555</v>
      </c>
      <c r="P283" s="13">
        <v>23000</v>
      </c>
      <c r="Q283" s="13">
        <v>20400</v>
      </c>
      <c r="R283" s="13">
        <v>20160</v>
      </c>
      <c r="S283" s="13">
        <v>21166.666000000001</v>
      </c>
      <c r="T283" s="13">
        <v>18750</v>
      </c>
      <c r="U283" s="13">
        <v>20833.332999999999</v>
      </c>
    </row>
    <row r="284" spans="1:21" x14ac:dyDescent="0.3">
      <c r="A284" s="36"/>
      <c r="B284" s="36"/>
      <c r="C284" t="s">
        <v>30</v>
      </c>
      <c r="D284" s="13">
        <v>2946</v>
      </c>
      <c r="J284" s="13">
        <v>165</v>
      </c>
      <c r="K284" s="13">
        <v>400</v>
      </c>
      <c r="L284" s="13">
        <v>215</v>
      </c>
      <c r="M284" s="13">
        <v>45</v>
      </c>
      <c r="N284" s="13">
        <v>130</v>
      </c>
      <c r="O284" s="13">
        <v>185</v>
      </c>
      <c r="P284" s="13">
        <v>115</v>
      </c>
      <c r="Q284" s="13">
        <v>408</v>
      </c>
      <c r="R284" s="13">
        <v>504</v>
      </c>
      <c r="S284" s="13">
        <v>254</v>
      </c>
      <c r="T284" s="13">
        <v>150</v>
      </c>
      <c r="U284" s="13">
        <v>375</v>
      </c>
    </row>
    <row r="285" spans="1:21" x14ac:dyDescent="0.3">
      <c r="A285" s="36"/>
      <c r="B285" s="36"/>
      <c r="C285" t="s">
        <v>31</v>
      </c>
      <c r="D285" s="13">
        <v>1.117</v>
      </c>
      <c r="J285" s="13">
        <v>1.2</v>
      </c>
      <c r="K285" s="13">
        <v>1.2</v>
      </c>
      <c r="L285" s="13">
        <v>1.4</v>
      </c>
      <c r="M285" s="13">
        <v>1.32</v>
      </c>
      <c r="N285" s="13">
        <v>1.2</v>
      </c>
      <c r="O285" s="13">
        <v>1</v>
      </c>
      <c r="P285" s="13">
        <v>0.9</v>
      </c>
      <c r="Q285" s="13">
        <v>1</v>
      </c>
      <c r="R285" s="13">
        <v>1.083</v>
      </c>
      <c r="S285" s="13">
        <v>1</v>
      </c>
      <c r="T285" s="13">
        <v>1</v>
      </c>
      <c r="U285" s="13">
        <v>1.2</v>
      </c>
    </row>
    <row r="286" spans="1:21" x14ac:dyDescent="0.3">
      <c r="A286" s="36">
        <v>14030220000</v>
      </c>
      <c r="B286" s="36" t="s">
        <v>82</v>
      </c>
      <c r="C286" t="s">
        <v>26</v>
      </c>
      <c r="E286" s="13">
        <v>47</v>
      </c>
      <c r="F286" s="13">
        <v>51</v>
      </c>
      <c r="G286" s="13">
        <v>43</v>
      </c>
      <c r="H286" s="13">
        <v>37</v>
      </c>
      <c r="I286" s="13">
        <v>31</v>
      </c>
      <c r="J286" s="13">
        <v>22</v>
      </c>
      <c r="K286" s="13">
        <v>16</v>
      </c>
      <c r="L286" s="13">
        <v>16</v>
      </c>
      <c r="M286" s="13">
        <v>33</v>
      </c>
      <c r="N286" s="13">
        <v>76</v>
      </c>
      <c r="O286" s="13">
        <v>82</v>
      </c>
      <c r="P286" s="13">
        <v>90</v>
      </c>
      <c r="Q286" s="13">
        <v>72</v>
      </c>
      <c r="R286" s="13">
        <v>66</v>
      </c>
      <c r="S286" s="13">
        <v>48</v>
      </c>
      <c r="T286" s="13">
        <v>45</v>
      </c>
      <c r="U286" s="13">
        <v>3</v>
      </c>
    </row>
    <row r="287" spans="1:21" x14ac:dyDescent="0.3">
      <c r="A287" s="36"/>
      <c r="B287" s="36"/>
      <c r="C287" t="s">
        <v>27</v>
      </c>
      <c r="D287" s="13">
        <v>121</v>
      </c>
      <c r="E287" s="13">
        <v>9</v>
      </c>
      <c r="F287" s="13">
        <v>6</v>
      </c>
      <c r="H287" s="13">
        <v>14</v>
      </c>
      <c r="I287" s="13">
        <v>2</v>
      </c>
      <c r="M287" s="13">
        <v>31</v>
      </c>
      <c r="N287" s="13">
        <v>45</v>
      </c>
      <c r="O287" s="13">
        <v>6</v>
      </c>
      <c r="P287" s="13">
        <v>8</v>
      </c>
    </row>
    <row r="288" spans="1:21" x14ac:dyDescent="0.3">
      <c r="A288" s="36"/>
      <c r="B288" s="36"/>
      <c r="C288" t="s">
        <v>28</v>
      </c>
      <c r="D288" s="13">
        <v>122</v>
      </c>
      <c r="J288" s="13">
        <v>9</v>
      </c>
      <c r="K288" s="13">
        <v>6</v>
      </c>
      <c r="M288" s="13">
        <v>14</v>
      </c>
      <c r="N288" s="13">
        <v>2</v>
      </c>
      <c r="Q288" s="13">
        <v>20</v>
      </c>
      <c r="R288" s="13">
        <v>6</v>
      </c>
      <c r="S288" s="13">
        <v>20</v>
      </c>
      <c r="T288" s="13">
        <v>3</v>
      </c>
      <c r="U288" s="13">
        <v>42</v>
      </c>
    </row>
    <row r="289" spans="1:21" x14ac:dyDescent="0.3">
      <c r="A289" s="36"/>
      <c r="B289" s="36"/>
      <c r="C289" t="s">
        <v>29</v>
      </c>
      <c r="D289" s="13">
        <v>21368.851999999999</v>
      </c>
      <c r="J289" s="13">
        <v>25555.555</v>
      </c>
      <c r="K289" s="13">
        <v>19166.666000000001</v>
      </c>
      <c r="M289" s="13">
        <v>19500</v>
      </c>
      <c r="N289" s="13">
        <v>21000</v>
      </c>
      <c r="Q289" s="13">
        <v>21250</v>
      </c>
      <c r="R289" s="13">
        <v>21666.666000000001</v>
      </c>
      <c r="S289" s="13">
        <v>20750</v>
      </c>
      <c r="T289" s="13">
        <v>20666.666000000001</v>
      </c>
      <c r="U289" s="13">
        <v>21785.714</v>
      </c>
    </row>
    <row r="290" spans="1:21" x14ac:dyDescent="0.3">
      <c r="A290" s="36"/>
      <c r="B290" s="36"/>
      <c r="C290" t="s">
        <v>30</v>
      </c>
      <c r="D290" s="13">
        <v>2607</v>
      </c>
      <c r="J290" s="13">
        <v>230</v>
      </c>
      <c r="K290" s="13">
        <v>115</v>
      </c>
      <c r="M290" s="13">
        <v>273</v>
      </c>
      <c r="N290" s="13">
        <v>42</v>
      </c>
      <c r="Q290" s="13">
        <v>425</v>
      </c>
      <c r="R290" s="13">
        <v>130</v>
      </c>
      <c r="S290" s="13">
        <v>415</v>
      </c>
      <c r="T290" s="13">
        <v>62</v>
      </c>
      <c r="U290" s="13">
        <v>915</v>
      </c>
    </row>
    <row r="291" spans="1:21" x14ac:dyDescent="0.3">
      <c r="A291" s="36"/>
      <c r="B291" s="36"/>
      <c r="C291" t="s">
        <v>31</v>
      </c>
      <c r="D291" s="13">
        <v>0.59099999999999997</v>
      </c>
      <c r="J291" s="13">
        <v>0.28000000000000003</v>
      </c>
      <c r="K291" s="13">
        <v>0.33500000000000002</v>
      </c>
      <c r="M291" s="13">
        <v>0.26500000000000001</v>
      </c>
      <c r="N291" s="13">
        <v>0.52</v>
      </c>
      <c r="Q291" s="13">
        <v>0.59499999999999997</v>
      </c>
      <c r="R291" s="13">
        <v>0.6</v>
      </c>
      <c r="S291" s="13">
        <v>0.65800000000000003</v>
      </c>
      <c r="T291" s="13">
        <v>0.7</v>
      </c>
      <c r="U291" s="13">
        <v>0.76</v>
      </c>
    </row>
    <row r="292" spans="1:21" x14ac:dyDescent="0.3">
      <c r="A292" s="36">
        <v>14030230000</v>
      </c>
      <c r="B292" s="36" t="s">
        <v>83</v>
      </c>
      <c r="C292" t="s">
        <v>26</v>
      </c>
      <c r="E292" s="13">
        <v>77</v>
      </c>
      <c r="F292" s="13">
        <v>82</v>
      </c>
      <c r="G292" s="13">
        <v>84</v>
      </c>
      <c r="H292" s="13">
        <v>64</v>
      </c>
      <c r="I292" s="13">
        <v>51</v>
      </c>
      <c r="J292" s="13">
        <v>109</v>
      </c>
      <c r="K292" s="13">
        <v>102</v>
      </c>
      <c r="L292" s="13">
        <v>108</v>
      </c>
      <c r="M292" s="13">
        <v>127</v>
      </c>
      <c r="N292" s="13">
        <v>171</v>
      </c>
      <c r="O292" s="13">
        <v>177</v>
      </c>
      <c r="P292" s="13">
        <v>157</v>
      </c>
      <c r="Q292" s="13">
        <v>124</v>
      </c>
      <c r="R292" s="13">
        <v>112</v>
      </c>
      <c r="S292" s="13">
        <v>98</v>
      </c>
      <c r="T292" s="13">
        <v>96</v>
      </c>
      <c r="U292" s="13">
        <v>79</v>
      </c>
    </row>
    <row r="293" spans="1:21" x14ac:dyDescent="0.3">
      <c r="A293" s="36"/>
      <c r="B293" s="36"/>
      <c r="C293" t="s">
        <v>27</v>
      </c>
      <c r="D293" s="13">
        <v>269</v>
      </c>
      <c r="E293" s="13">
        <v>13</v>
      </c>
      <c r="F293" s="13">
        <v>19</v>
      </c>
      <c r="G293" s="13">
        <v>7</v>
      </c>
      <c r="I293" s="13">
        <v>12</v>
      </c>
      <c r="J293" s="13">
        <v>71</v>
      </c>
      <c r="K293" s="13">
        <v>12</v>
      </c>
      <c r="L293" s="13">
        <v>13</v>
      </c>
      <c r="M293" s="13">
        <v>19</v>
      </c>
      <c r="N293" s="13">
        <v>60</v>
      </c>
      <c r="O293" s="13">
        <v>23</v>
      </c>
      <c r="P293" s="13">
        <v>20</v>
      </c>
    </row>
    <row r="294" spans="1:21" x14ac:dyDescent="0.3">
      <c r="A294" s="36"/>
      <c r="B294" s="36"/>
      <c r="C294" t="s">
        <v>28</v>
      </c>
      <c r="D294" s="13">
        <v>269</v>
      </c>
      <c r="J294" s="13">
        <v>13</v>
      </c>
      <c r="K294" s="13">
        <v>19</v>
      </c>
      <c r="L294" s="13">
        <v>7</v>
      </c>
      <c r="N294" s="13">
        <v>16</v>
      </c>
      <c r="O294" s="13">
        <v>17</v>
      </c>
      <c r="P294" s="13">
        <v>40</v>
      </c>
      <c r="Q294" s="13">
        <v>46</v>
      </c>
      <c r="R294" s="13">
        <v>22</v>
      </c>
      <c r="S294" s="13">
        <v>24</v>
      </c>
      <c r="T294" s="13">
        <v>33</v>
      </c>
      <c r="U294" s="13">
        <v>32</v>
      </c>
    </row>
    <row r="295" spans="1:21" x14ac:dyDescent="0.3">
      <c r="A295" s="36"/>
      <c r="B295" s="36"/>
      <c r="C295" t="s">
        <v>29</v>
      </c>
      <c r="D295" s="13">
        <v>40230.483</v>
      </c>
      <c r="J295" s="13">
        <v>41923.076000000001</v>
      </c>
      <c r="K295" s="13">
        <v>41842.105000000003</v>
      </c>
      <c r="L295" s="13">
        <v>41000</v>
      </c>
      <c r="N295" s="13">
        <v>41562.5</v>
      </c>
      <c r="O295" s="13">
        <v>41176.47</v>
      </c>
      <c r="P295" s="13">
        <v>36500</v>
      </c>
      <c r="Q295" s="13">
        <v>39347.826000000001</v>
      </c>
      <c r="R295" s="13">
        <v>40681.817999999999</v>
      </c>
      <c r="S295" s="13">
        <v>42708.332999999999</v>
      </c>
      <c r="T295" s="13">
        <v>41363.635999999999</v>
      </c>
      <c r="U295" s="13">
        <v>39843.75</v>
      </c>
    </row>
    <row r="296" spans="1:21" x14ac:dyDescent="0.3">
      <c r="A296" s="36"/>
      <c r="B296" s="36"/>
      <c r="C296" t="s">
        <v>30</v>
      </c>
      <c r="D296" s="13">
        <v>10822</v>
      </c>
      <c r="J296" s="13">
        <v>545</v>
      </c>
      <c r="K296" s="13">
        <v>795</v>
      </c>
      <c r="L296" s="13">
        <v>287</v>
      </c>
      <c r="N296" s="13">
        <v>665</v>
      </c>
      <c r="O296" s="13">
        <v>700</v>
      </c>
      <c r="P296" s="13">
        <v>1460</v>
      </c>
      <c r="Q296" s="13">
        <v>1810</v>
      </c>
      <c r="R296" s="13">
        <v>895</v>
      </c>
      <c r="S296" s="13">
        <v>1025</v>
      </c>
      <c r="T296" s="13">
        <v>1365</v>
      </c>
      <c r="U296" s="13">
        <v>1275</v>
      </c>
    </row>
    <row r="297" spans="1:21" x14ac:dyDescent="0.3">
      <c r="A297" s="36"/>
      <c r="B297" s="36"/>
      <c r="C297" t="s">
        <v>31</v>
      </c>
      <c r="D297" s="13">
        <v>0.47899999999999998</v>
      </c>
      <c r="J297" s="13">
        <v>0.45</v>
      </c>
      <c r="K297" s="13">
        <v>0.49299999999999999</v>
      </c>
      <c r="L297" s="13">
        <v>0.46400000000000002</v>
      </c>
      <c r="N297" s="13">
        <v>0.55200000000000005</v>
      </c>
      <c r="O297" s="13">
        <v>0.56399999999999995</v>
      </c>
      <c r="P297" s="13">
        <v>0.56699999999999995</v>
      </c>
      <c r="Q297" s="13">
        <v>0.48099999999999998</v>
      </c>
      <c r="R297" s="13">
        <v>0.36</v>
      </c>
      <c r="S297" s="13">
        <v>0.309</v>
      </c>
      <c r="T297" s="13">
        <v>0.45500000000000002</v>
      </c>
      <c r="U297" s="13">
        <v>0.54800000000000004</v>
      </c>
    </row>
  </sheetData>
  <mergeCells count="105">
    <mergeCell ref="B286:B291"/>
    <mergeCell ref="A286:A291"/>
    <mergeCell ref="B292:B297"/>
    <mergeCell ref="A292:A297"/>
    <mergeCell ref="B269:B274"/>
    <mergeCell ref="A269:A274"/>
    <mergeCell ref="B275:B279"/>
    <mergeCell ref="A275:A279"/>
    <mergeCell ref="B280:B285"/>
    <mergeCell ref="A280:A285"/>
    <mergeCell ref="B251:B256"/>
    <mergeCell ref="A251:A256"/>
    <mergeCell ref="B257:B262"/>
    <mergeCell ref="A257:A262"/>
    <mergeCell ref="B263:B268"/>
    <mergeCell ref="A263:A268"/>
    <mergeCell ref="B235:B239"/>
    <mergeCell ref="A235:A239"/>
    <mergeCell ref="B240:B244"/>
    <mergeCell ref="A240:A244"/>
    <mergeCell ref="B245:B250"/>
    <mergeCell ref="A245:A250"/>
    <mergeCell ref="B217:B222"/>
    <mergeCell ref="A217:A222"/>
    <mergeCell ref="B223:B228"/>
    <mergeCell ref="A223:A228"/>
    <mergeCell ref="B229:B234"/>
    <mergeCell ref="A229:A234"/>
    <mergeCell ref="B200:B204"/>
    <mergeCell ref="A200:A204"/>
    <mergeCell ref="B205:B209"/>
    <mergeCell ref="A205:A209"/>
    <mergeCell ref="B211:B216"/>
    <mergeCell ref="A211:A216"/>
    <mergeCell ref="B184:B188"/>
    <mergeCell ref="A184:A188"/>
    <mergeCell ref="B189:B194"/>
    <mergeCell ref="A189:A194"/>
    <mergeCell ref="B195:B199"/>
    <mergeCell ref="A195:A199"/>
    <mergeCell ref="B167:B172"/>
    <mergeCell ref="A167:A172"/>
    <mergeCell ref="B173:B177"/>
    <mergeCell ref="A173:A177"/>
    <mergeCell ref="B178:B182"/>
    <mergeCell ref="A178:A182"/>
    <mergeCell ref="B149:B154"/>
    <mergeCell ref="A149:A154"/>
    <mergeCell ref="B155:B160"/>
    <mergeCell ref="A155:A160"/>
    <mergeCell ref="B161:B166"/>
    <mergeCell ref="A161:A166"/>
    <mergeCell ref="B134:B138"/>
    <mergeCell ref="A134:A138"/>
    <mergeCell ref="B139:B143"/>
    <mergeCell ref="A139:A143"/>
    <mergeCell ref="B144:B148"/>
    <mergeCell ref="A144:A148"/>
    <mergeCell ref="B118:B122"/>
    <mergeCell ref="A118:A122"/>
    <mergeCell ref="B123:B127"/>
    <mergeCell ref="A123:A127"/>
    <mergeCell ref="B128:B133"/>
    <mergeCell ref="A128:A133"/>
    <mergeCell ref="B100:B105"/>
    <mergeCell ref="A100:A105"/>
    <mergeCell ref="B106:B111"/>
    <mergeCell ref="A106:A111"/>
    <mergeCell ref="B112:B117"/>
    <mergeCell ref="A112:A117"/>
    <mergeCell ref="B84:B89"/>
    <mergeCell ref="A84:A89"/>
    <mergeCell ref="B90:B94"/>
    <mergeCell ref="A90:A94"/>
    <mergeCell ref="B95:B99"/>
    <mergeCell ref="A95:A99"/>
    <mergeCell ref="A65:A70"/>
    <mergeCell ref="B65:B70"/>
    <mergeCell ref="A71:A76"/>
    <mergeCell ref="B71:B76"/>
    <mergeCell ref="B78:B83"/>
    <mergeCell ref="A78:A83"/>
    <mergeCell ref="B47:B52"/>
    <mergeCell ref="A47:A52"/>
    <mergeCell ref="A53:A58"/>
    <mergeCell ref="B53:B58"/>
    <mergeCell ref="B59:B64"/>
    <mergeCell ref="A59:A64"/>
    <mergeCell ref="A30:A34"/>
    <mergeCell ref="B30:B34"/>
    <mergeCell ref="A35:A40"/>
    <mergeCell ref="B35:B40"/>
    <mergeCell ref="B41:B46"/>
    <mergeCell ref="A41:A46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2019-04-23T20:46:51Z</dcterms:created>
  <dcterms:modified xsi:type="dcterms:W3CDTF">2023-05-05T17:07:53Z</dcterms:modified>
</cp:coreProperties>
</file>