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336" windowWidth="11472" windowHeight="7452"/>
  </bookViews>
  <sheets>
    <sheet name="Hoja1" sheetId="1" r:id="rId1"/>
    <sheet name="Hoja2" sheetId="2" r:id="rId2"/>
    <sheet name="Hoja3" sheetId="3" r:id="rId3"/>
  </sheets>
  <calcPr calcId="145621"/>
</workbook>
</file>

<file path=xl/calcChain.xml><?xml version="1.0" encoding="utf-8"?>
<calcChain xmlns="http://schemas.openxmlformats.org/spreadsheetml/2006/main">
  <c r="B1" i="1" l="1"/>
</calcChain>
</file>

<file path=xl/sharedStrings.xml><?xml version="1.0" encoding="utf-8"?>
<sst xmlns="http://schemas.openxmlformats.org/spreadsheetml/2006/main" count="269" uniqueCount="69">
  <si>
    <t xml:space="preserve">FECHA : </t>
  </si>
  <si>
    <t>DEPARTAMENTO</t>
  </si>
  <si>
    <t xml:space="preserve">PROVINCIA </t>
  </si>
  <si>
    <t>ANCASH</t>
  </si>
  <si>
    <t>YUNGAY</t>
  </si>
  <si>
    <t xml:space="preserve">CAMPAÑA AGRICOLA: </t>
  </si>
  <si>
    <t>2017-2018</t>
  </si>
  <si>
    <t>COD.CULTIVO</t>
  </si>
  <si>
    <t>CULTIVO</t>
  </si>
  <si>
    <t>VARIABLES</t>
  </si>
  <si>
    <t>TOTAL EJEC.</t>
  </si>
  <si>
    <t>AGO</t>
  </si>
  <si>
    <t>SET</t>
  </si>
  <si>
    <t>OCT</t>
  </si>
  <si>
    <t>NOV</t>
  </si>
  <si>
    <t>DIC</t>
  </si>
  <si>
    <t>ENE</t>
  </si>
  <si>
    <t>FEB</t>
  </si>
  <si>
    <t>MAR</t>
  </si>
  <si>
    <t>ABR</t>
  </si>
  <si>
    <t>MAY</t>
  </si>
  <si>
    <t>JUN</t>
  </si>
  <si>
    <t>JUL</t>
  </si>
  <si>
    <t>COSECHAS</t>
  </si>
  <si>
    <t>SIEMBRAS</t>
  </si>
  <si>
    <t>ACELGA</t>
  </si>
  <si>
    <t>Sup.Verde (ha.)</t>
  </si>
  <si>
    <t>Siembras (ha.)</t>
  </si>
  <si>
    <t>Cosechas (ha.)</t>
  </si>
  <si>
    <t>Rendimiento (Kg./ha.)</t>
  </si>
  <si>
    <t>Produccion (t.)</t>
  </si>
  <si>
    <t>Precio Chacra (S/Kg.)</t>
  </si>
  <si>
    <t>ALCACHOFA</t>
  </si>
  <si>
    <t>ALFALFA</t>
  </si>
  <si>
    <t>ARVEJA GRANO SECO</t>
  </si>
  <si>
    <t>ARVEJA GRANO VERDE</t>
  </si>
  <si>
    <t>BETARRAGA</t>
  </si>
  <si>
    <t>CAPULI (PRUNUS SEROTINA SSP. CAPULI)</t>
  </si>
  <si>
    <t>CEBADA GRANO</t>
  </si>
  <si>
    <t>CEBOLLA</t>
  </si>
  <si>
    <t>CHOCHO O TARHUI GRANO SECO</t>
  </si>
  <si>
    <t>COL O REPOLLO</t>
  </si>
  <si>
    <t>ESPINACA (T)</t>
  </si>
  <si>
    <t>FRIJOL GRANO SECO</t>
  </si>
  <si>
    <t>GRANADILLA</t>
  </si>
  <si>
    <t>HABA GRANO SECO</t>
  </si>
  <si>
    <t>HABA GRANO VERDE</t>
  </si>
  <si>
    <t>LIMA</t>
  </si>
  <si>
    <t>LIMON DULCE</t>
  </si>
  <si>
    <t>LUCUMO</t>
  </si>
  <si>
    <t>MAIZ AMARILLO DURO</t>
  </si>
  <si>
    <t>MAIZ AMILACEO</t>
  </si>
  <si>
    <t>MAIZ CHOCLO</t>
  </si>
  <si>
    <t>MAIZ MORADO</t>
  </si>
  <si>
    <t>MANZANO</t>
  </si>
  <si>
    <t>MELOCOTONERO</t>
  </si>
  <si>
    <t>MEMBRILLERO</t>
  </si>
  <si>
    <t>NISPERO</t>
  </si>
  <si>
    <t>OCA</t>
  </si>
  <si>
    <t>OLLUCO</t>
  </si>
  <si>
    <t>PALTO</t>
  </si>
  <si>
    <t>PAPA (agrupa mejoradas y nativas)</t>
  </si>
  <si>
    <t>QUINUA</t>
  </si>
  <si>
    <t>RABANO</t>
  </si>
  <si>
    <t>TRIGO BLANDO</t>
  </si>
  <si>
    <t>TUMBO</t>
  </si>
  <si>
    <t>ZANAHORIA</t>
  </si>
  <si>
    <t>ZAPALLO</t>
  </si>
  <si>
    <t>EJECUCION DE LA INFORMACION AGRICOLA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</si>
</sst>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BA5D0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BA5D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DCE9CA"/>
        <bgColor indexed="64"/>
      </patternFill>
    </fill>
    <fill>
      <patternFill patternType="solid">
        <fgColor rgb="FFC2F3F4"/>
        <bgColor indexed="64"/>
      </patternFill>
    </fill>
    <fill>
      <patternFill patternType="solid">
        <fgColor rgb="FFFFFFE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22" fontId="0" fillId="0" borderId="0" xfId="0" applyNumberFormat="1"/>
    <xf numFmtId="0" fontId="2" fillId="0" borderId="1" xfId="0" applyFont="1" applyBorder="1"/>
    <xf numFmtId="0" fontId="2" fillId="0" borderId="3" xfId="0" applyFont="1" applyBorder="1"/>
    <xf numFmtId="0" fontId="1" fillId="0" borderId="0" xfId="0" applyFont="1"/>
    <xf numFmtId="0" fontId="1" fillId="0" borderId="6" xfId="0" applyFont="1" applyBorder="1"/>
    <xf numFmtId="0" fontId="1" fillId="0" borderId="8" xfId="0" applyFont="1" applyBorder="1"/>
    <xf numFmtId="0" fontId="3" fillId="0" borderId="0" xfId="0" applyFont="1"/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0" xfId="0" applyFont="1"/>
    <xf numFmtId="0" fontId="2" fillId="4" borderId="9" xfId="0" applyFont="1" applyFill="1" applyBorder="1"/>
    <xf numFmtId="0" fontId="2" fillId="4" borderId="10" xfId="0" applyFont="1" applyFill="1" applyBorder="1"/>
    <xf numFmtId="4" fontId="0" fillId="0" borderId="0" xfId="0" applyNumberFormat="1"/>
    <xf numFmtId="4" fontId="1" fillId="0" borderId="0" xfId="0" applyNumberFormat="1" applyFont="1"/>
    <xf numFmtId="4" fontId="3" fillId="0" borderId="0" xfId="0" applyNumberFormat="1" applyFont="1"/>
    <xf numFmtId="4" fontId="4" fillId="0" borderId="7" xfId="0" applyNumberFormat="1" applyFont="1" applyBorder="1" applyAlignment="1">
      <alignment horizontal="center"/>
    </xf>
    <xf numFmtId="4" fontId="4" fillId="0" borderId="0" xfId="0" applyNumberFormat="1" applyFont="1"/>
    <xf numFmtId="4" fontId="2" fillId="4" borderId="10" xfId="0" applyNumberFormat="1" applyFont="1" applyFill="1" applyBorder="1"/>
    <xf numFmtId="4" fontId="2" fillId="4" borderId="11" xfId="0" applyNumberFormat="1" applyFont="1" applyFill="1" applyBorder="1"/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4" fontId="4" fillId="2" borderId="9" xfId="0" applyNumberFormat="1" applyFont="1" applyFill="1" applyBorder="1" applyAlignment="1">
      <alignment horizontal="center"/>
    </xf>
    <xf numFmtId="4" fontId="4" fillId="2" borderId="10" xfId="0" applyNumberFormat="1" applyFont="1" applyFill="1" applyBorder="1" applyAlignment="1">
      <alignment horizontal="center"/>
    </xf>
    <xf numFmtId="4" fontId="4" fillId="2" borderId="11" xfId="0" applyNumberFormat="1" applyFont="1" applyFill="1" applyBorder="1" applyAlignment="1">
      <alignment horizontal="center"/>
    </xf>
    <xf numFmtId="4" fontId="4" fillId="3" borderId="9" xfId="0" applyNumberFormat="1" applyFont="1" applyFill="1" applyBorder="1" applyAlignment="1">
      <alignment horizontal="center"/>
    </xf>
    <xf numFmtId="4" fontId="4" fillId="3" borderId="10" xfId="0" applyNumberFormat="1" applyFont="1" applyFill="1" applyBorder="1" applyAlignment="1">
      <alignment horizontal="center"/>
    </xf>
    <xf numFmtId="4" fontId="4" fillId="3" borderId="11" xfId="0" applyNumberFormat="1" applyFont="1" applyFill="1" applyBorder="1" applyAlignment="1">
      <alignment horizont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12"/>
  <sheetViews>
    <sheetView tabSelected="1" workbookViewId="0">
      <selection activeCell="A207" sqref="A207:A212"/>
    </sheetView>
  </sheetViews>
  <sheetFormatPr baseColWidth="10" defaultRowHeight="14.4" x14ac:dyDescent="0.3"/>
  <cols>
    <col min="1" max="1" width="15.88671875" bestFit="1" customWidth="1"/>
    <col min="2" max="2" width="37.33203125" bestFit="1" customWidth="1"/>
    <col min="3" max="3" width="20.88671875" bestFit="1" customWidth="1"/>
    <col min="4" max="4" width="11.44140625" style="13"/>
    <col min="5" max="9" width="6.5546875" style="13" bestFit="1" customWidth="1"/>
    <col min="10" max="21" width="9.109375" style="13" bestFit="1" customWidth="1"/>
  </cols>
  <sheetData>
    <row r="1" spans="1:21" ht="15" x14ac:dyDescent="0.25">
      <c r="A1" t="s">
        <v>0</v>
      </c>
      <c r="B1" s="1">
        <f ca="1">NOW()</f>
        <v>45051.508413773146</v>
      </c>
    </row>
    <row r="3" spans="1:21" ht="15" x14ac:dyDescent="0.25">
      <c r="A3" s="2" t="s">
        <v>1</v>
      </c>
      <c r="B3" s="3" t="s">
        <v>2</v>
      </c>
      <c r="C3" s="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</row>
    <row r="4" spans="1:21" ht="15" x14ac:dyDescent="0.25">
      <c r="A4" s="5" t="s">
        <v>3</v>
      </c>
      <c r="B4" s="6" t="s">
        <v>4</v>
      </c>
      <c r="C4" s="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</row>
    <row r="5" spans="1:21" ht="15.75" x14ac:dyDescent="0.25">
      <c r="A5" s="7"/>
      <c r="B5" s="7"/>
      <c r="C5" s="7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</row>
    <row r="6" spans="1:21" ht="15.75" x14ac:dyDescent="0.25">
      <c r="A6" s="20" t="s">
        <v>68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2"/>
    </row>
    <row r="7" spans="1:21" ht="15.6" x14ac:dyDescent="0.3">
      <c r="A7" s="23" t="s">
        <v>5</v>
      </c>
      <c r="B7" s="24"/>
      <c r="C7" s="24"/>
      <c r="D7" s="24"/>
      <c r="E7" s="24"/>
      <c r="F7" s="24"/>
      <c r="G7" s="24"/>
      <c r="H7" s="24"/>
      <c r="I7" s="24"/>
      <c r="J7" s="24"/>
      <c r="K7" s="24"/>
      <c r="L7" s="24"/>
      <c r="M7" s="24"/>
      <c r="N7" s="24"/>
      <c r="O7" s="24"/>
      <c r="P7" s="24"/>
      <c r="Q7" s="24"/>
      <c r="R7" s="24"/>
      <c r="S7" s="24"/>
      <c r="T7" s="24"/>
      <c r="U7" s="25"/>
    </row>
    <row r="8" spans="1:21" ht="15.75" x14ac:dyDescent="0.25">
      <c r="A8" s="26" t="s">
        <v>6</v>
      </c>
      <c r="B8" s="27"/>
      <c r="C8" s="27"/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8"/>
    </row>
    <row r="9" spans="1:21" ht="15.75" x14ac:dyDescent="0.25">
      <c r="A9" s="8"/>
      <c r="B9" s="9"/>
      <c r="C9" s="9"/>
      <c r="D9" s="16"/>
      <c r="E9" s="16"/>
      <c r="F9" s="16"/>
      <c r="G9" s="16"/>
      <c r="H9" s="16"/>
      <c r="I9" s="16"/>
      <c r="J9" s="29" t="s">
        <v>23</v>
      </c>
      <c r="K9" s="30"/>
      <c r="L9" s="30"/>
      <c r="M9" s="30"/>
      <c r="N9" s="30"/>
      <c r="O9" s="30"/>
      <c r="P9" s="30"/>
      <c r="Q9" s="30"/>
      <c r="R9" s="30"/>
      <c r="S9" s="30"/>
      <c r="T9" s="30"/>
      <c r="U9" s="31"/>
    </row>
    <row r="10" spans="1:21" ht="15.75" x14ac:dyDescent="0.25">
      <c r="A10" s="10"/>
      <c r="B10" s="10"/>
      <c r="C10" s="10"/>
      <c r="D10" s="17"/>
      <c r="E10" s="32" t="s">
        <v>24</v>
      </c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4"/>
      <c r="Q10" s="17"/>
      <c r="R10" s="17"/>
      <c r="S10" s="17"/>
      <c r="T10" s="17"/>
      <c r="U10" s="17"/>
    </row>
    <row r="11" spans="1:21" x14ac:dyDescent="0.3">
      <c r="A11" s="11" t="s">
        <v>7</v>
      </c>
      <c r="B11" s="12" t="s">
        <v>8</v>
      </c>
      <c r="C11" s="12" t="s">
        <v>9</v>
      </c>
      <c r="D11" s="18" t="s">
        <v>10</v>
      </c>
      <c r="E11" s="18" t="s">
        <v>11</v>
      </c>
      <c r="F11" s="18" t="s">
        <v>12</v>
      </c>
      <c r="G11" s="18" t="s">
        <v>13</v>
      </c>
      <c r="H11" s="18" t="s">
        <v>14</v>
      </c>
      <c r="I11" s="18" t="s">
        <v>15</v>
      </c>
      <c r="J11" s="18" t="s">
        <v>16</v>
      </c>
      <c r="K11" s="18" t="s">
        <v>17</v>
      </c>
      <c r="L11" s="18" t="s">
        <v>18</v>
      </c>
      <c r="M11" s="18" t="s">
        <v>19</v>
      </c>
      <c r="N11" s="18" t="s">
        <v>20</v>
      </c>
      <c r="O11" s="18" t="s">
        <v>21</v>
      </c>
      <c r="P11" s="18" t="s">
        <v>22</v>
      </c>
      <c r="Q11" s="18" t="s">
        <v>11</v>
      </c>
      <c r="R11" s="18" t="s">
        <v>12</v>
      </c>
      <c r="S11" s="18" t="s">
        <v>13</v>
      </c>
      <c r="T11" s="18" t="s">
        <v>14</v>
      </c>
      <c r="U11" s="19" t="s">
        <v>15</v>
      </c>
    </row>
    <row r="12" spans="1:21" x14ac:dyDescent="0.3">
      <c r="A12" s="37">
        <v>14030010000</v>
      </c>
      <c r="B12" s="37" t="s">
        <v>25</v>
      </c>
      <c r="C12" t="s">
        <v>26</v>
      </c>
      <c r="E12" s="13">
        <v>2</v>
      </c>
      <c r="F12" s="13">
        <v>2</v>
      </c>
      <c r="G12" s="13">
        <v>2</v>
      </c>
      <c r="H12" s="13">
        <v>3</v>
      </c>
      <c r="I12" s="13">
        <v>3</v>
      </c>
      <c r="J12" s="13">
        <v>3</v>
      </c>
      <c r="K12" s="13">
        <v>3</v>
      </c>
      <c r="L12" s="13">
        <v>3</v>
      </c>
      <c r="M12" s="13">
        <v>3</v>
      </c>
      <c r="N12" s="13">
        <v>3</v>
      </c>
      <c r="O12" s="13">
        <v>3</v>
      </c>
      <c r="P12" s="13">
        <v>3</v>
      </c>
      <c r="Q12" s="13">
        <v>3</v>
      </c>
      <c r="R12" s="13">
        <v>3</v>
      </c>
      <c r="S12" s="13">
        <v>3</v>
      </c>
      <c r="T12" s="13">
        <v>3</v>
      </c>
      <c r="U12" s="13">
        <v>3</v>
      </c>
    </row>
    <row r="13" spans="1:21" x14ac:dyDescent="0.3">
      <c r="A13" s="36"/>
      <c r="B13" s="36"/>
      <c r="C13" t="s">
        <v>27</v>
      </c>
      <c r="D13" s="13">
        <v>12</v>
      </c>
      <c r="E13" s="13">
        <v>1</v>
      </c>
      <c r="F13" s="13">
        <v>1</v>
      </c>
      <c r="G13" s="13">
        <v>1</v>
      </c>
      <c r="H13" s="13">
        <v>1</v>
      </c>
      <c r="I13" s="13">
        <v>1</v>
      </c>
      <c r="J13" s="13">
        <v>1</v>
      </c>
      <c r="K13" s="13">
        <v>1</v>
      </c>
      <c r="L13" s="13">
        <v>1</v>
      </c>
      <c r="M13" s="13">
        <v>1</v>
      </c>
      <c r="N13" s="13">
        <v>1</v>
      </c>
      <c r="O13" s="13">
        <v>1</v>
      </c>
      <c r="P13" s="13">
        <v>1</v>
      </c>
    </row>
    <row r="14" spans="1:21" x14ac:dyDescent="0.3">
      <c r="A14" s="36"/>
      <c r="B14" s="36"/>
      <c r="C14" t="s">
        <v>28</v>
      </c>
      <c r="D14" s="13">
        <v>12</v>
      </c>
      <c r="J14" s="13">
        <v>1</v>
      </c>
      <c r="K14" s="13">
        <v>1</v>
      </c>
      <c r="L14" s="13">
        <v>1</v>
      </c>
      <c r="M14" s="13">
        <v>1</v>
      </c>
      <c r="N14" s="13">
        <v>1</v>
      </c>
      <c r="O14" s="13">
        <v>1</v>
      </c>
      <c r="P14" s="13">
        <v>1</v>
      </c>
      <c r="Q14" s="13">
        <v>1</v>
      </c>
      <c r="R14" s="13">
        <v>1</v>
      </c>
      <c r="S14" s="13">
        <v>1</v>
      </c>
      <c r="T14" s="13">
        <v>1</v>
      </c>
      <c r="U14" s="13">
        <v>1</v>
      </c>
    </row>
    <row r="15" spans="1:21" x14ac:dyDescent="0.3">
      <c r="A15" s="36"/>
      <c r="B15" s="36"/>
      <c r="C15" t="s">
        <v>29</v>
      </c>
      <c r="D15" s="13">
        <v>8050</v>
      </c>
      <c r="J15" s="13">
        <v>9000</v>
      </c>
      <c r="K15" s="13">
        <v>8000</v>
      </c>
      <c r="L15" s="13">
        <v>7000</v>
      </c>
      <c r="M15" s="13">
        <v>8000</v>
      </c>
      <c r="N15" s="13">
        <v>9000</v>
      </c>
      <c r="O15" s="13">
        <v>8000</v>
      </c>
      <c r="P15" s="13">
        <v>7000</v>
      </c>
      <c r="Q15" s="13">
        <v>8000</v>
      </c>
      <c r="R15" s="13">
        <v>7600</v>
      </c>
      <c r="S15" s="13">
        <v>8000</v>
      </c>
      <c r="T15" s="13">
        <v>9000</v>
      </c>
      <c r="U15" s="13">
        <v>8000</v>
      </c>
    </row>
    <row r="16" spans="1:21" x14ac:dyDescent="0.3">
      <c r="A16" s="36"/>
      <c r="B16" s="36"/>
      <c r="C16" t="s">
        <v>30</v>
      </c>
      <c r="D16" s="13">
        <v>96.6</v>
      </c>
      <c r="J16" s="13">
        <v>9</v>
      </c>
      <c r="K16" s="13">
        <v>8</v>
      </c>
      <c r="L16" s="13">
        <v>7</v>
      </c>
      <c r="M16" s="13">
        <v>8</v>
      </c>
      <c r="N16" s="13">
        <v>9</v>
      </c>
      <c r="O16" s="13">
        <v>8</v>
      </c>
      <c r="P16" s="13">
        <v>7</v>
      </c>
      <c r="Q16" s="13">
        <v>8</v>
      </c>
      <c r="R16" s="13">
        <v>7.6</v>
      </c>
      <c r="S16" s="13">
        <v>8</v>
      </c>
      <c r="T16" s="13">
        <v>9</v>
      </c>
      <c r="U16" s="13">
        <v>8</v>
      </c>
    </row>
    <row r="17" spans="1:21" x14ac:dyDescent="0.3">
      <c r="A17" s="36"/>
      <c r="B17" s="36"/>
      <c r="C17" t="s">
        <v>31</v>
      </c>
      <c r="D17" s="13">
        <v>1.1319999999999999</v>
      </c>
      <c r="J17" s="13">
        <v>1</v>
      </c>
      <c r="K17" s="13">
        <v>1</v>
      </c>
      <c r="L17" s="13">
        <v>1</v>
      </c>
      <c r="M17" s="13">
        <v>1.1000000000000001</v>
      </c>
      <c r="N17" s="13">
        <v>1</v>
      </c>
      <c r="O17" s="13">
        <v>1</v>
      </c>
      <c r="P17" s="13">
        <v>1.2</v>
      </c>
      <c r="Q17" s="13">
        <v>1.25</v>
      </c>
      <c r="R17" s="13">
        <v>1.3</v>
      </c>
      <c r="S17" s="13">
        <v>1.2</v>
      </c>
      <c r="T17" s="13">
        <v>1.25</v>
      </c>
      <c r="U17" s="13">
        <v>1.3</v>
      </c>
    </row>
    <row r="18" spans="1:21" x14ac:dyDescent="0.3">
      <c r="A18" s="35">
        <v>15010080000</v>
      </c>
      <c r="B18" s="35" t="s">
        <v>32</v>
      </c>
      <c r="C18" t="s">
        <v>26</v>
      </c>
      <c r="E18" s="13">
        <v>15</v>
      </c>
      <c r="F18" s="13">
        <v>15</v>
      </c>
      <c r="G18" s="13">
        <v>15</v>
      </c>
      <c r="H18" s="13">
        <v>15</v>
      </c>
      <c r="I18" s="13">
        <v>15</v>
      </c>
      <c r="J18" s="13">
        <v>15</v>
      </c>
      <c r="K18" s="13">
        <v>15</v>
      </c>
      <c r="L18" s="13">
        <v>15</v>
      </c>
      <c r="M18" s="13">
        <v>15</v>
      </c>
      <c r="N18" s="13">
        <v>15</v>
      </c>
      <c r="O18" s="13">
        <v>15</v>
      </c>
      <c r="P18" s="13">
        <v>15</v>
      </c>
      <c r="Q18" s="13">
        <v>15</v>
      </c>
      <c r="R18" s="13">
        <v>15</v>
      </c>
      <c r="S18" s="13">
        <v>15</v>
      </c>
      <c r="T18" s="13">
        <v>15</v>
      </c>
      <c r="U18" s="13">
        <v>15</v>
      </c>
    </row>
    <row r="19" spans="1:21" x14ac:dyDescent="0.3">
      <c r="A19" s="36">
        <v>12010010000</v>
      </c>
      <c r="B19" s="36" t="s">
        <v>33</v>
      </c>
      <c r="C19" t="s">
        <v>26</v>
      </c>
      <c r="E19" s="13">
        <v>169</v>
      </c>
      <c r="F19" s="13">
        <v>169</v>
      </c>
      <c r="G19" s="13">
        <v>169</v>
      </c>
      <c r="H19" s="13">
        <v>169</v>
      </c>
      <c r="I19" s="13">
        <v>169</v>
      </c>
      <c r="J19" s="13">
        <v>169</v>
      </c>
      <c r="K19" s="13">
        <v>169</v>
      </c>
      <c r="L19" s="13">
        <v>169</v>
      </c>
      <c r="M19" s="13">
        <v>169</v>
      </c>
      <c r="N19" s="13">
        <v>169</v>
      </c>
      <c r="O19" s="13">
        <v>169</v>
      </c>
      <c r="P19" s="13">
        <v>169</v>
      </c>
      <c r="Q19" s="13">
        <v>169</v>
      </c>
      <c r="R19" s="13">
        <v>169</v>
      </c>
      <c r="S19" s="13">
        <v>169</v>
      </c>
      <c r="T19" s="13">
        <v>169</v>
      </c>
      <c r="U19" s="13">
        <v>169</v>
      </c>
    </row>
    <row r="20" spans="1:21" x14ac:dyDescent="0.3">
      <c r="A20" s="36"/>
      <c r="B20" s="36"/>
      <c r="C20" t="s">
        <v>28</v>
      </c>
      <c r="D20" s="13">
        <v>169</v>
      </c>
    </row>
    <row r="21" spans="1:21" x14ac:dyDescent="0.3">
      <c r="A21" s="36"/>
      <c r="B21" s="36"/>
      <c r="C21" t="s">
        <v>29</v>
      </c>
      <c r="D21" s="13">
        <v>33621.300999999999</v>
      </c>
    </row>
    <row r="22" spans="1:21" x14ac:dyDescent="0.3">
      <c r="A22" s="36"/>
      <c r="B22" s="36"/>
      <c r="C22" t="s">
        <v>30</v>
      </c>
      <c r="D22" s="13">
        <v>5682</v>
      </c>
      <c r="J22" s="13">
        <v>444</v>
      </c>
      <c r="K22" s="13">
        <v>481</v>
      </c>
      <c r="L22" s="13">
        <v>527</v>
      </c>
      <c r="M22" s="13">
        <v>560</v>
      </c>
      <c r="N22" s="13">
        <v>513</v>
      </c>
      <c r="O22" s="13">
        <v>488</v>
      </c>
      <c r="P22" s="13">
        <v>464</v>
      </c>
      <c r="Q22" s="13">
        <v>462</v>
      </c>
      <c r="R22" s="13">
        <v>437</v>
      </c>
      <c r="S22" s="13">
        <v>408</v>
      </c>
      <c r="T22" s="13">
        <v>429</v>
      </c>
      <c r="U22" s="13">
        <v>469</v>
      </c>
    </row>
    <row r="23" spans="1:21" x14ac:dyDescent="0.3">
      <c r="A23" s="36"/>
      <c r="B23" s="36"/>
      <c r="C23" t="s">
        <v>31</v>
      </c>
      <c r="D23" s="13">
        <v>0.248</v>
      </c>
      <c r="J23" s="13">
        <v>0.23</v>
      </c>
      <c r="K23" s="13">
        <v>0.23899999999999999</v>
      </c>
      <c r="L23" s="13">
        <v>0.24299999999999999</v>
      </c>
      <c r="M23" s="13">
        <v>0.24199999999999999</v>
      </c>
      <c r="N23" s="13">
        <v>0.245</v>
      </c>
      <c r="O23" s="13">
        <v>0.248</v>
      </c>
      <c r="P23" s="13">
        <v>0.246</v>
      </c>
      <c r="Q23" s="13">
        <v>0.25</v>
      </c>
      <c r="R23" s="13">
        <v>0.255</v>
      </c>
      <c r="S23" s="13">
        <v>0.25900000000000001</v>
      </c>
      <c r="T23" s="13">
        <v>0.26600000000000001</v>
      </c>
      <c r="U23" s="13">
        <v>0.26500000000000001</v>
      </c>
    </row>
    <row r="24" spans="1:21" x14ac:dyDescent="0.3">
      <c r="A24" s="36">
        <v>14060010000</v>
      </c>
      <c r="B24" s="36" t="s">
        <v>34</v>
      </c>
      <c r="C24" t="s">
        <v>26</v>
      </c>
      <c r="J24" s="13">
        <v>13</v>
      </c>
      <c r="K24" s="13">
        <v>17</v>
      </c>
      <c r="L24" s="13">
        <v>23</v>
      </c>
      <c r="M24" s="13">
        <v>28</v>
      </c>
      <c r="N24" s="13">
        <v>28</v>
      </c>
      <c r="O24" s="13">
        <v>28</v>
      </c>
      <c r="P24" s="13">
        <v>28</v>
      </c>
      <c r="Q24" s="13">
        <v>15</v>
      </c>
      <c r="R24" s="13">
        <v>5</v>
      </c>
      <c r="U24" s="13">
        <v>17</v>
      </c>
    </row>
    <row r="25" spans="1:21" x14ac:dyDescent="0.3">
      <c r="A25" s="36"/>
      <c r="B25" s="36"/>
      <c r="C25" t="s">
        <v>27</v>
      </c>
      <c r="D25" s="13">
        <v>28</v>
      </c>
      <c r="J25" s="13">
        <v>13</v>
      </c>
      <c r="K25" s="13">
        <v>4</v>
      </c>
      <c r="L25" s="13">
        <v>6</v>
      </c>
      <c r="M25" s="13">
        <v>5</v>
      </c>
    </row>
    <row r="26" spans="1:21" x14ac:dyDescent="0.3">
      <c r="A26" s="36"/>
      <c r="B26" s="36"/>
      <c r="C26" t="s">
        <v>28</v>
      </c>
      <c r="D26" s="13">
        <v>28</v>
      </c>
      <c r="Q26" s="13">
        <v>13</v>
      </c>
      <c r="R26" s="13">
        <v>10</v>
      </c>
      <c r="S26" s="13">
        <v>5</v>
      </c>
    </row>
    <row r="27" spans="1:21" x14ac:dyDescent="0.3">
      <c r="A27" s="36"/>
      <c r="B27" s="36"/>
      <c r="C27" t="s">
        <v>29</v>
      </c>
      <c r="D27" s="13">
        <v>1000</v>
      </c>
      <c r="Q27" s="13">
        <v>1000</v>
      </c>
      <c r="R27" s="13">
        <v>1000</v>
      </c>
      <c r="S27" s="13">
        <v>1000</v>
      </c>
    </row>
    <row r="28" spans="1:21" x14ac:dyDescent="0.3">
      <c r="A28" s="36"/>
      <c r="B28" s="36"/>
      <c r="C28" t="s">
        <v>30</v>
      </c>
      <c r="D28" s="13">
        <v>28</v>
      </c>
      <c r="Q28" s="13">
        <v>13</v>
      </c>
      <c r="R28" s="13">
        <v>10</v>
      </c>
      <c r="S28" s="13">
        <v>5</v>
      </c>
    </row>
    <row r="29" spans="1:21" x14ac:dyDescent="0.3">
      <c r="A29" s="36"/>
      <c r="B29" s="36"/>
      <c r="C29" t="s">
        <v>31</v>
      </c>
      <c r="D29" s="13">
        <v>2.8860000000000001</v>
      </c>
      <c r="Q29" s="13">
        <v>2.9079999999999999</v>
      </c>
      <c r="R29" s="13">
        <v>2.8</v>
      </c>
      <c r="S29" s="13">
        <v>3</v>
      </c>
    </row>
    <row r="30" spans="1:21" x14ac:dyDescent="0.3">
      <c r="A30" s="36">
        <v>14030050000</v>
      </c>
      <c r="B30" s="36" t="s">
        <v>35</v>
      </c>
      <c r="C30" t="s">
        <v>26</v>
      </c>
      <c r="E30" s="13">
        <v>20</v>
      </c>
      <c r="F30" s="13">
        <v>18</v>
      </c>
      <c r="G30" s="13">
        <v>18</v>
      </c>
      <c r="H30" s="13">
        <v>28</v>
      </c>
      <c r="I30" s="13">
        <v>22</v>
      </c>
      <c r="J30" s="13">
        <v>25</v>
      </c>
      <c r="K30" s="13">
        <v>28</v>
      </c>
      <c r="L30" s="13">
        <v>30</v>
      </c>
      <c r="M30" s="13">
        <v>33</v>
      </c>
      <c r="N30" s="13">
        <v>34</v>
      </c>
      <c r="O30" s="13">
        <v>40</v>
      </c>
      <c r="P30" s="13">
        <v>36</v>
      </c>
      <c r="Q30" s="13">
        <v>24</v>
      </c>
      <c r="R30" s="13">
        <v>19</v>
      </c>
      <c r="S30" s="13">
        <v>11</v>
      </c>
      <c r="T30" s="13">
        <v>15</v>
      </c>
      <c r="U30" s="13">
        <v>13</v>
      </c>
    </row>
    <row r="31" spans="1:21" x14ac:dyDescent="0.3">
      <c r="A31" s="36"/>
      <c r="B31" s="36"/>
      <c r="C31" t="s">
        <v>27</v>
      </c>
      <c r="D31" s="13">
        <v>112</v>
      </c>
      <c r="F31" s="13">
        <v>13</v>
      </c>
      <c r="G31" s="13">
        <v>5</v>
      </c>
      <c r="H31" s="13">
        <v>10</v>
      </c>
      <c r="I31" s="13">
        <v>4</v>
      </c>
      <c r="J31" s="13">
        <v>11</v>
      </c>
      <c r="K31" s="13">
        <v>13</v>
      </c>
      <c r="L31" s="13">
        <v>6</v>
      </c>
      <c r="M31" s="13">
        <v>14</v>
      </c>
      <c r="N31" s="13">
        <v>14</v>
      </c>
      <c r="O31" s="13">
        <v>12</v>
      </c>
      <c r="P31" s="13">
        <v>10</v>
      </c>
    </row>
    <row r="32" spans="1:21" x14ac:dyDescent="0.3">
      <c r="A32" s="36"/>
      <c r="B32" s="36"/>
      <c r="C32" t="s">
        <v>28</v>
      </c>
      <c r="D32" s="13">
        <v>113</v>
      </c>
      <c r="J32" s="13">
        <v>8</v>
      </c>
      <c r="K32" s="13">
        <v>10</v>
      </c>
      <c r="L32" s="13">
        <v>4</v>
      </c>
      <c r="M32" s="13">
        <v>11</v>
      </c>
      <c r="N32" s="13">
        <v>13</v>
      </c>
      <c r="O32" s="13">
        <v>6</v>
      </c>
      <c r="P32" s="13">
        <v>14</v>
      </c>
      <c r="Q32" s="13">
        <v>14</v>
      </c>
      <c r="R32" s="13">
        <v>15</v>
      </c>
      <c r="S32" s="13">
        <v>10</v>
      </c>
      <c r="T32" s="13">
        <v>2</v>
      </c>
      <c r="U32" s="13">
        <v>6</v>
      </c>
    </row>
    <row r="33" spans="1:21" x14ac:dyDescent="0.3">
      <c r="A33" s="36"/>
      <c r="B33" s="36"/>
      <c r="C33" t="s">
        <v>29</v>
      </c>
      <c r="D33" s="13">
        <v>3540.7069999999999</v>
      </c>
      <c r="J33" s="13">
        <v>3512.5</v>
      </c>
      <c r="K33" s="13">
        <v>3600</v>
      </c>
      <c r="L33" s="13">
        <v>3625</v>
      </c>
      <c r="M33" s="13">
        <v>3454.5450000000001</v>
      </c>
      <c r="N33" s="13">
        <v>3707.692</v>
      </c>
      <c r="O33" s="13">
        <v>3333.3330000000001</v>
      </c>
      <c r="P33" s="13">
        <v>3571.4279999999999</v>
      </c>
      <c r="Q33" s="13">
        <v>3571.4279999999999</v>
      </c>
      <c r="R33" s="13">
        <v>3466.6660000000002</v>
      </c>
      <c r="S33" s="13">
        <v>3500</v>
      </c>
      <c r="T33" s="13">
        <v>3500</v>
      </c>
      <c r="U33" s="13">
        <v>3550</v>
      </c>
    </row>
    <row r="34" spans="1:21" x14ac:dyDescent="0.3">
      <c r="A34" s="36"/>
      <c r="B34" s="36"/>
      <c r="C34" t="s">
        <v>30</v>
      </c>
      <c r="D34" s="13">
        <v>400.1</v>
      </c>
      <c r="J34" s="13">
        <v>28.1</v>
      </c>
      <c r="K34" s="13">
        <v>36</v>
      </c>
      <c r="L34" s="13">
        <v>14.5</v>
      </c>
      <c r="M34" s="13">
        <v>38</v>
      </c>
      <c r="N34" s="13">
        <v>48.2</v>
      </c>
      <c r="O34" s="13">
        <v>20</v>
      </c>
      <c r="P34" s="13">
        <v>50</v>
      </c>
      <c r="Q34" s="13">
        <v>50</v>
      </c>
      <c r="R34" s="13">
        <v>52</v>
      </c>
      <c r="S34" s="13">
        <v>35</v>
      </c>
      <c r="T34" s="13">
        <v>7</v>
      </c>
      <c r="U34" s="13">
        <v>21.3</v>
      </c>
    </row>
    <row r="35" spans="1:21" x14ac:dyDescent="0.3">
      <c r="A35" s="36"/>
      <c r="B35" s="36"/>
      <c r="C35" t="s">
        <v>31</v>
      </c>
      <c r="D35" s="13">
        <v>1.4710000000000001</v>
      </c>
      <c r="J35" s="13">
        <v>1.3440000000000001</v>
      </c>
      <c r="K35" s="13">
        <v>1.369</v>
      </c>
      <c r="L35" s="13">
        <v>1.552</v>
      </c>
      <c r="M35" s="13">
        <v>2.105</v>
      </c>
      <c r="N35" s="13">
        <v>1.399</v>
      </c>
      <c r="O35" s="13">
        <v>1.48</v>
      </c>
      <c r="P35" s="13">
        <v>1.3160000000000001</v>
      </c>
      <c r="Q35" s="13">
        <v>1.413</v>
      </c>
      <c r="R35" s="13">
        <v>1.3680000000000001</v>
      </c>
      <c r="S35" s="13">
        <v>1.4370000000000001</v>
      </c>
      <c r="T35" s="13">
        <v>1.65</v>
      </c>
      <c r="U35" s="13">
        <v>1.532</v>
      </c>
    </row>
    <row r="36" spans="1:21" x14ac:dyDescent="0.3">
      <c r="A36" s="36">
        <v>14030070000</v>
      </c>
      <c r="B36" s="36" t="s">
        <v>36</v>
      </c>
      <c r="C36" t="s">
        <v>26</v>
      </c>
      <c r="E36" s="13">
        <v>4</v>
      </c>
      <c r="F36" s="13">
        <v>4</v>
      </c>
      <c r="G36" s="13">
        <v>4</v>
      </c>
      <c r="H36" s="13">
        <v>5</v>
      </c>
      <c r="I36" s="13">
        <v>6</v>
      </c>
      <c r="J36" s="13">
        <v>5</v>
      </c>
      <c r="K36" s="13">
        <v>5</v>
      </c>
      <c r="L36" s="13">
        <v>3</v>
      </c>
      <c r="M36" s="13">
        <v>3</v>
      </c>
      <c r="N36" s="13">
        <v>3</v>
      </c>
      <c r="O36" s="13">
        <v>3</v>
      </c>
      <c r="P36" s="13">
        <v>3</v>
      </c>
      <c r="Q36" s="13">
        <v>3</v>
      </c>
      <c r="R36" s="13">
        <v>3</v>
      </c>
      <c r="S36" s="13">
        <v>4</v>
      </c>
      <c r="T36" s="13">
        <v>4</v>
      </c>
      <c r="U36" s="13">
        <v>4</v>
      </c>
    </row>
    <row r="37" spans="1:21" x14ac:dyDescent="0.3">
      <c r="A37" s="36"/>
      <c r="B37" s="36"/>
      <c r="C37" t="s">
        <v>27</v>
      </c>
      <c r="D37" s="13">
        <v>17</v>
      </c>
      <c r="E37" s="13">
        <v>2</v>
      </c>
      <c r="F37" s="13">
        <v>1</v>
      </c>
      <c r="G37" s="13">
        <v>2</v>
      </c>
      <c r="H37" s="13">
        <v>2</v>
      </c>
      <c r="I37" s="13">
        <v>2</v>
      </c>
      <c r="J37" s="13">
        <v>1</v>
      </c>
      <c r="K37" s="13">
        <v>2</v>
      </c>
      <c r="M37" s="13">
        <v>2</v>
      </c>
      <c r="N37" s="13">
        <v>1</v>
      </c>
      <c r="O37" s="13">
        <v>1</v>
      </c>
      <c r="P37" s="13">
        <v>1</v>
      </c>
    </row>
    <row r="38" spans="1:21" x14ac:dyDescent="0.3">
      <c r="A38" s="36"/>
      <c r="B38" s="36"/>
      <c r="C38" t="s">
        <v>28</v>
      </c>
      <c r="D38" s="13">
        <v>16</v>
      </c>
      <c r="J38" s="13">
        <v>2</v>
      </c>
      <c r="K38" s="13">
        <v>2</v>
      </c>
      <c r="L38" s="13">
        <v>2</v>
      </c>
      <c r="M38" s="13">
        <v>2</v>
      </c>
      <c r="N38" s="13">
        <v>1</v>
      </c>
      <c r="O38" s="13">
        <v>1</v>
      </c>
      <c r="P38" s="13">
        <v>1</v>
      </c>
      <c r="Q38" s="13">
        <v>1</v>
      </c>
      <c r="R38" s="13">
        <v>1</v>
      </c>
      <c r="S38" s="13">
        <v>1</v>
      </c>
      <c r="T38" s="13">
        <v>1</v>
      </c>
      <c r="U38" s="13">
        <v>1</v>
      </c>
    </row>
    <row r="39" spans="1:21" x14ac:dyDescent="0.3">
      <c r="A39" s="36"/>
      <c r="B39" s="36"/>
      <c r="C39" t="s">
        <v>29</v>
      </c>
      <c r="D39" s="13">
        <v>10312.5</v>
      </c>
      <c r="J39" s="13">
        <v>10500</v>
      </c>
      <c r="K39" s="13">
        <v>10500</v>
      </c>
      <c r="L39" s="13">
        <v>10500</v>
      </c>
      <c r="M39" s="13">
        <v>9500</v>
      </c>
      <c r="N39" s="13">
        <v>10200</v>
      </c>
      <c r="O39" s="13">
        <v>11000</v>
      </c>
      <c r="P39" s="13">
        <v>11000</v>
      </c>
      <c r="Q39" s="13">
        <v>10000</v>
      </c>
      <c r="R39" s="13">
        <v>12000</v>
      </c>
      <c r="S39" s="13">
        <v>9800</v>
      </c>
      <c r="T39" s="13">
        <v>10000</v>
      </c>
      <c r="U39" s="13">
        <v>9000</v>
      </c>
    </row>
    <row r="40" spans="1:21" x14ac:dyDescent="0.3">
      <c r="A40" s="36"/>
      <c r="B40" s="36"/>
      <c r="C40" t="s">
        <v>30</v>
      </c>
      <c r="D40" s="13">
        <v>165</v>
      </c>
      <c r="J40" s="13">
        <v>21</v>
      </c>
      <c r="K40" s="13">
        <v>21</v>
      </c>
      <c r="L40" s="13">
        <v>21</v>
      </c>
      <c r="M40" s="13">
        <v>19</v>
      </c>
      <c r="N40" s="13">
        <v>10.199999999999999</v>
      </c>
      <c r="O40" s="13">
        <v>11</v>
      </c>
      <c r="P40" s="13">
        <v>11</v>
      </c>
      <c r="Q40" s="13">
        <v>10</v>
      </c>
      <c r="R40" s="13">
        <v>12</v>
      </c>
      <c r="S40" s="13">
        <v>9.8000000000000007</v>
      </c>
      <c r="T40" s="13">
        <v>10</v>
      </c>
      <c r="U40" s="13">
        <v>9</v>
      </c>
    </row>
    <row r="41" spans="1:21" x14ac:dyDescent="0.3">
      <c r="A41" s="36"/>
      <c r="B41" s="36"/>
      <c r="C41" t="s">
        <v>31</v>
      </c>
      <c r="D41" s="13">
        <v>0.97099999999999997</v>
      </c>
      <c r="J41" s="13">
        <v>1</v>
      </c>
      <c r="K41" s="13">
        <v>1</v>
      </c>
      <c r="L41" s="13">
        <v>1</v>
      </c>
      <c r="M41" s="13">
        <v>1</v>
      </c>
      <c r="N41" s="13">
        <v>0.9</v>
      </c>
      <c r="O41" s="13">
        <v>0.89</v>
      </c>
      <c r="P41" s="13">
        <v>0.9</v>
      </c>
      <c r="Q41" s="13">
        <v>0.92</v>
      </c>
      <c r="R41" s="13">
        <v>0.95</v>
      </c>
      <c r="S41" s="13">
        <v>1</v>
      </c>
      <c r="T41" s="13">
        <v>1</v>
      </c>
      <c r="U41" s="13">
        <v>1</v>
      </c>
    </row>
    <row r="42" spans="1:21" x14ac:dyDescent="0.3">
      <c r="A42" s="36">
        <v>13010040000</v>
      </c>
      <c r="B42" s="36" t="s">
        <v>37</v>
      </c>
      <c r="C42" t="s">
        <v>26</v>
      </c>
      <c r="E42" s="13">
        <v>1</v>
      </c>
      <c r="F42" s="13">
        <v>1</v>
      </c>
      <c r="G42" s="13">
        <v>1</v>
      </c>
      <c r="H42" s="13">
        <v>1</v>
      </c>
      <c r="I42" s="13">
        <v>1</v>
      </c>
      <c r="J42" s="13">
        <v>1</v>
      </c>
      <c r="K42" s="13">
        <v>1</v>
      </c>
      <c r="L42" s="13">
        <v>1</v>
      </c>
      <c r="M42" s="13">
        <v>1</v>
      </c>
      <c r="N42" s="13">
        <v>1</v>
      </c>
      <c r="O42" s="13">
        <v>1</v>
      </c>
      <c r="P42" s="13">
        <v>1</v>
      </c>
      <c r="Q42" s="13">
        <v>1</v>
      </c>
      <c r="R42" s="13">
        <v>1</v>
      </c>
      <c r="S42" s="13">
        <v>1</v>
      </c>
      <c r="T42" s="13">
        <v>1</v>
      </c>
      <c r="U42" s="13">
        <v>1</v>
      </c>
    </row>
    <row r="43" spans="1:21" x14ac:dyDescent="0.3">
      <c r="A43" s="36"/>
      <c r="B43" s="36"/>
      <c r="C43" t="s">
        <v>28</v>
      </c>
      <c r="D43" s="13">
        <v>1</v>
      </c>
    </row>
    <row r="44" spans="1:21" x14ac:dyDescent="0.3">
      <c r="A44" s="36"/>
      <c r="B44" s="36"/>
      <c r="C44" t="s">
        <v>29</v>
      </c>
      <c r="D44" s="13">
        <v>1050</v>
      </c>
    </row>
    <row r="45" spans="1:21" x14ac:dyDescent="0.3">
      <c r="A45" s="36"/>
      <c r="B45" s="36"/>
      <c r="C45" t="s">
        <v>30</v>
      </c>
      <c r="D45" s="13">
        <v>1.05</v>
      </c>
      <c r="J45" s="13">
        <v>0.35</v>
      </c>
      <c r="K45" s="13">
        <v>0.25</v>
      </c>
      <c r="U45" s="13">
        <v>0.45</v>
      </c>
    </row>
    <row r="46" spans="1:21" x14ac:dyDescent="0.3">
      <c r="A46" s="36"/>
      <c r="B46" s="36"/>
      <c r="C46" t="s">
        <v>31</v>
      </c>
      <c r="D46" s="13">
        <v>4.2140000000000004</v>
      </c>
      <c r="J46" s="13">
        <v>4</v>
      </c>
      <c r="K46" s="13">
        <v>4</v>
      </c>
      <c r="U46" s="13">
        <v>4.5</v>
      </c>
    </row>
    <row r="47" spans="1:21" x14ac:dyDescent="0.3">
      <c r="A47" s="36">
        <v>14010050000</v>
      </c>
      <c r="B47" s="36" t="s">
        <v>38</v>
      </c>
      <c r="C47" t="s">
        <v>26</v>
      </c>
      <c r="E47" s="13">
        <v>41</v>
      </c>
      <c r="I47" s="13">
        <v>15</v>
      </c>
      <c r="J47" s="13">
        <v>63</v>
      </c>
      <c r="K47" s="13">
        <v>308</v>
      </c>
      <c r="L47" s="13">
        <v>523</v>
      </c>
      <c r="M47" s="13">
        <v>529</v>
      </c>
      <c r="N47" s="13">
        <v>529</v>
      </c>
      <c r="O47" s="13">
        <v>529</v>
      </c>
      <c r="P47" s="13">
        <v>466</v>
      </c>
      <c r="Q47" s="13">
        <v>274</v>
      </c>
      <c r="U47" s="13">
        <v>28</v>
      </c>
    </row>
    <row r="48" spans="1:21" x14ac:dyDescent="0.3">
      <c r="A48" s="36"/>
      <c r="B48" s="36"/>
      <c r="C48" t="s">
        <v>27</v>
      </c>
      <c r="D48" s="13">
        <v>529</v>
      </c>
      <c r="I48" s="13">
        <v>15</v>
      </c>
      <c r="J48" s="13">
        <v>48</v>
      </c>
      <c r="K48" s="13">
        <v>245</v>
      </c>
      <c r="L48" s="13">
        <v>215</v>
      </c>
      <c r="M48" s="13">
        <v>6</v>
      </c>
    </row>
    <row r="49" spans="1:21" x14ac:dyDescent="0.3">
      <c r="A49" s="36"/>
      <c r="B49" s="36"/>
      <c r="C49" t="s">
        <v>28</v>
      </c>
      <c r="D49" s="13">
        <v>529</v>
      </c>
      <c r="P49" s="13">
        <v>63</v>
      </c>
      <c r="Q49" s="13">
        <v>192</v>
      </c>
      <c r="R49" s="13">
        <v>274</v>
      </c>
    </row>
    <row r="50" spans="1:21" x14ac:dyDescent="0.3">
      <c r="A50" s="36"/>
      <c r="B50" s="36"/>
      <c r="C50" t="s">
        <v>29</v>
      </c>
      <c r="D50" s="13">
        <v>1047.258</v>
      </c>
      <c r="P50" s="13">
        <v>1031.7460000000001</v>
      </c>
      <c r="Q50" s="13">
        <v>1052.0830000000001</v>
      </c>
      <c r="R50" s="13">
        <v>1047.4449999999999</v>
      </c>
    </row>
    <row r="51" spans="1:21" x14ac:dyDescent="0.3">
      <c r="A51" s="36"/>
      <c r="B51" s="36"/>
      <c r="C51" t="s">
        <v>30</v>
      </c>
      <c r="D51" s="13">
        <v>554</v>
      </c>
      <c r="P51" s="13">
        <v>65</v>
      </c>
      <c r="Q51" s="13">
        <v>202</v>
      </c>
      <c r="R51" s="13">
        <v>287</v>
      </c>
    </row>
    <row r="52" spans="1:21" x14ac:dyDescent="0.3">
      <c r="A52" s="36"/>
      <c r="B52" s="36"/>
      <c r="C52" t="s">
        <v>31</v>
      </c>
      <c r="D52" s="13">
        <v>1.6040000000000001</v>
      </c>
      <c r="P52" s="13">
        <v>1.742</v>
      </c>
      <c r="Q52" s="13">
        <v>1.631</v>
      </c>
      <c r="R52" s="13">
        <v>1.554</v>
      </c>
    </row>
    <row r="53" spans="1:21" x14ac:dyDescent="0.3">
      <c r="A53" s="36">
        <v>14030100000</v>
      </c>
      <c r="B53" s="36" t="s">
        <v>39</v>
      </c>
      <c r="C53" t="s">
        <v>26</v>
      </c>
      <c r="E53" s="13">
        <v>22</v>
      </c>
      <c r="F53" s="13">
        <v>20</v>
      </c>
      <c r="G53" s="13">
        <v>11</v>
      </c>
      <c r="H53" s="13">
        <v>8</v>
      </c>
      <c r="I53" s="13">
        <v>8</v>
      </c>
      <c r="J53" s="13">
        <v>21</v>
      </c>
      <c r="K53" s="13">
        <v>18</v>
      </c>
      <c r="L53" s="13">
        <v>30</v>
      </c>
      <c r="M53" s="13">
        <v>30</v>
      </c>
      <c r="N53" s="13">
        <v>37</v>
      </c>
      <c r="O53" s="13">
        <v>40</v>
      </c>
      <c r="P53" s="13">
        <v>31</v>
      </c>
      <c r="Q53" s="13">
        <v>34</v>
      </c>
      <c r="R53" s="13">
        <v>35</v>
      </c>
      <c r="S53" s="13">
        <v>27</v>
      </c>
      <c r="T53" s="13">
        <v>21</v>
      </c>
      <c r="U53" s="13">
        <v>20</v>
      </c>
    </row>
    <row r="54" spans="1:21" x14ac:dyDescent="0.3">
      <c r="A54" s="36"/>
      <c r="B54" s="36"/>
      <c r="C54" t="s">
        <v>27</v>
      </c>
      <c r="D54" s="13">
        <v>52</v>
      </c>
      <c r="F54" s="13">
        <v>3</v>
      </c>
      <c r="H54" s="13">
        <v>2</v>
      </c>
      <c r="I54" s="13">
        <v>3</v>
      </c>
      <c r="J54" s="13">
        <v>13</v>
      </c>
      <c r="L54" s="13">
        <v>12</v>
      </c>
      <c r="N54" s="13">
        <v>9</v>
      </c>
      <c r="O54" s="13">
        <v>6</v>
      </c>
      <c r="P54" s="13">
        <v>4</v>
      </c>
    </row>
    <row r="55" spans="1:21" x14ac:dyDescent="0.3">
      <c r="A55" s="36"/>
      <c r="B55" s="36"/>
      <c r="C55" t="s">
        <v>28</v>
      </c>
      <c r="D55" s="13">
        <v>52</v>
      </c>
      <c r="K55" s="13">
        <v>3</v>
      </c>
      <c r="N55" s="13">
        <v>2</v>
      </c>
      <c r="O55" s="13">
        <v>3</v>
      </c>
      <c r="P55" s="13">
        <v>13</v>
      </c>
      <c r="Q55" s="13">
        <v>12</v>
      </c>
      <c r="S55" s="13">
        <v>9</v>
      </c>
      <c r="T55" s="13">
        <v>6</v>
      </c>
      <c r="U55" s="13">
        <v>4</v>
      </c>
    </row>
    <row r="56" spans="1:21" x14ac:dyDescent="0.3">
      <c r="A56" s="36"/>
      <c r="B56" s="36"/>
      <c r="C56" t="s">
        <v>29</v>
      </c>
      <c r="D56" s="13">
        <v>19153.846000000001</v>
      </c>
      <c r="K56" s="13">
        <v>19333.332999999999</v>
      </c>
      <c r="N56" s="13">
        <v>21000</v>
      </c>
      <c r="O56" s="13">
        <v>21666.666000000001</v>
      </c>
      <c r="P56" s="13">
        <v>19230.769</v>
      </c>
      <c r="Q56" s="13">
        <v>19166.666000000001</v>
      </c>
      <c r="S56" s="13">
        <v>16888.887999999999</v>
      </c>
      <c r="T56" s="13">
        <v>20833.332999999999</v>
      </c>
      <c r="U56" s="13">
        <v>18500</v>
      </c>
    </row>
    <row r="57" spans="1:21" x14ac:dyDescent="0.3">
      <c r="A57" s="36"/>
      <c r="B57" s="36"/>
      <c r="C57" t="s">
        <v>30</v>
      </c>
      <c r="D57" s="13">
        <v>996</v>
      </c>
      <c r="K57" s="13">
        <v>58</v>
      </c>
      <c r="N57" s="13">
        <v>42</v>
      </c>
      <c r="O57" s="13">
        <v>65</v>
      </c>
      <c r="P57" s="13">
        <v>250</v>
      </c>
      <c r="Q57" s="13">
        <v>230</v>
      </c>
      <c r="S57" s="13">
        <v>152</v>
      </c>
      <c r="T57" s="13">
        <v>125</v>
      </c>
      <c r="U57" s="13">
        <v>74</v>
      </c>
    </row>
    <row r="58" spans="1:21" x14ac:dyDescent="0.3">
      <c r="A58" s="36"/>
      <c r="B58" s="36"/>
      <c r="C58" t="s">
        <v>31</v>
      </c>
      <c r="D58" s="13">
        <v>1.006</v>
      </c>
      <c r="K58" s="13">
        <v>0.8</v>
      </c>
      <c r="N58" s="13">
        <v>0.92</v>
      </c>
      <c r="O58" s="13">
        <v>1.2</v>
      </c>
      <c r="P58" s="13">
        <v>0.85</v>
      </c>
      <c r="Q58" s="13">
        <v>0.6</v>
      </c>
      <c r="S58" s="13">
        <v>1.3</v>
      </c>
      <c r="T58" s="13">
        <v>1.5</v>
      </c>
      <c r="U58" s="13">
        <v>1.4</v>
      </c>
    </row>
    <row r="59" spans="1:21" x14ac:dyDescent="0.3">
      <c r="A59" s="36">
        <v>14060090000</v>
      </c>
      <c r="B59" s="36" t="s">
        <v>40</v>
      </c>
      <c r="C59" t="s">
        <v>26</v>
      </c>
      <c r="E59" s="13">
        <v>70</v>
      </c>
      <c r="F59" s="13">
        <v>70</v>
      </c>
      <c r="G59" s="13">
        <v>63</v>
      </c>
      <c r="H59" s="13">
        <v>68</v>
      </c>
      <c r="I59" s="13">
        <v>68</v>
      </c>
      <c r="J59" s="13">
        <v>85</v>
      </c>
      <c r="K59" s="13">
        <v>124</v>
      </c>
      <c r="L59" s="13">
        <v>149</v>
      </c>
      <c r="M59" s="13">
        <v>149</v>
      </c>
      <c r="N59" s="13">
        <v>149</v>
      </c>
      <c r="O59" s="13">
        <v>149</v>
      </c>
      <c r="P59" s="13">
        <v>149</v>
      </c>
      <c r="Q59" s="13">
        <v>142</v>
      </c>
      <c r="R59" s="13">
        <v>132</v>
      </c>
      <c r="S59" s="13">
        <v>93</v>
      </c>
      <c r="T59" s="13">
        <v>68</v>
      </c>
      <c r="U59" s="13">
        <v>74</v>
      </c>
    </row>
    <row r="60" spans="1:21" x14ac:dyDescent="0.3">
      <c r="A60" s="36"/>
      <c r="B60" s="36"/>
      <c r="C60" t="s">
        <v>27</v>
      </c>
      <c r="D60" s="13">
        <v>86</v>
      </c>
      <c r="H60" s="13">
        <v>5</v>
      </c>
      <c r="J60" s="13">
        <v>17</v>
      </c>
      <c r="K60" s="13">
        <v>39</v>
      </c>
      <c r="L60" s="13">
        <v>25</v>
      </c>
    </row>
    <row r="61" spans="1:21" x14ac:dyDescent="0.3">
      <c r="A61" s="36"/>
      <c r="B61" s="36"/>
      <c r="C61" t="s">
        <v>28</v>
      </c>
      <c r="D61" s="13">
        <v>86</v>
      </c>
      <c r="Q61" s="13">
        <v>7</v>
      </c>
      <c r="R61" s="13">
        <v>10</v>
      </c>
      <c r="S61" s="13">
        <v>39</v>
      </c>
      <c r="T61" s="13">
        <v>25</v>
      </c>
      <c r="U61" s="13">
        <v>5</v>
      </c>
    </row>
    <row r="62" spans="1:21" x14ac:dyDescent="0.3">
      <c r="A62" s="36"/>
      <c r="B62" s="36"/>
      <c r="C62" t="s">
        <v>29</v>
      </c>
      <c r="D62" s="13">
        <v>1034.883</v>
      </c>
      <c r="Q62" s="13">
        <v>1000</v>
      </c>
      <c r="R62" s="13">
        <v>1300</v>
      </c>
      <c r="S62" s="13">
        <v>1000</v>
      </c>
      <c r="T62" s="13">
        <v>1000</v>
      </c>
      <c r="U62" s="13">
        <v>1000</v>
      </c>
    </row>
    <row r="63" spans="1:21" x14ac:dyDescent="0.3">
      <c r="A63" s="36"/>
      <c r="B63" s="36"/>
      <c r="C63" t="s">
        <v>30</v>
      </c>
      <c r="D63" s="13">
        <v>89</v>
      </c>
      <c r="Q63" s="13">
        <v>7</v>
      </c>
      <c r="R63" s="13">
        <v>13</v>
      </c>
      <c r="S63" s="13">
        <v>39</v>
      </c>
      <c r="T63" s="13">
        <v>25</v>
      </c>
      <c r="U63" s="13">
        <v>5</v>
      </c>
    </row>
    <row r="64" spans="1:21" x14ac:dyDescent="0.3">
      <c r="A64" s="36"/>
      <c r="B64" s="36"/>
      <c r="C64" t="s">
        <v>31</v>
      </c>
      <c r="D64" s="13">
        <v>4.0339999999999998</v>
      </c>
      <c r="Q64" s="13">
        <v>3</v>
      </c>
      <c r="R64" s="13">
        <v>4</v>
      </c>
      <c r="S64" s="13">
        <v>4</v>
      </c>
      <c r="T64" s="13">
        <v>4.2</v>
      </c>
      <c r="U64" s="13">
        <v>5</v>
      </c>
    </row>
    <row r="65" spans="1:21" x14ac:dyDescent="0.3">
      <c r="A65" s="36">
        <v>14030110000</v>
      </c>
      <c r="B65" s="36" t="s">
        <v>41</v>
      </c>
      <c r="C65" t="s">
        <v>26</v>
      </c>
      <c r="E65" s="13">
        <v>11</v>
      </c>
      <c r="F65" s="13">
        <v>11</v>
      </c>
      <c r="G65" s="13">
        <v>13</v>
      </c>
      <c r="H65" s="13">
        <v>14</v>
      </c>
      <c r="I65" s="13">
        <v>16</v>
      </c>
      <c r="J65" s="13">
        <v>15</v>
      </c>
      <c r="K65" s="13">
        <v>16</v>
      </c>
      <c r="L65" s="13">
        <v>16</v>
      </c>
      <c r="M65" s="13">
        <v>17</v>
      </c>
      <c r="N65" s="13">
        <v>18</v>
      </c>
      <c r="O65" s="13">
        <v>17</v>
      </c>
      <c r="P65" s="13">
        <v>17</v>
      </c>
      <c r="Q65" s="13">
        <v>20</v>
      </c>
      <c r="R65" s="13">
        <v>20</v>
      </c>
      <c r="S65" s="13">
        <v>21</v>
      </c>
      <c r="T65" s="13">
        <v>19</v>
      </c>
      <c r="U65" s="13">
        <v>20</v>
      </c>
    </row>
    <row r="66" spans="1:21" x14ac:dyDescent="0.3">
      <c r="A66" s="36"/>
      <c r="B66" s="36"/>
      <c r="C66" t="s">
        <v>27</v>
      </c>
      <c r="D66" s="13">
        <v>68</v>
      </c>
      <c r="E66" s="13">
        <v>5</v>
      </c>
      <c r="F66" s="13">
        <v>4</v>
      </c>
      <c r="G66" s="13">
        <v>6</v>
      </c>
      <c r="H66" s="13">
        <v>5</v>
      </c>
      <c r="I66" s="13">
        <v>6</v>
      </c>
      <c r="J66" s="13">
        <v>4</v>
      </c>
      <c r="K66" s="13">
        <v>6</v>
      </c>
      <c r="L66" s="13">
        <v>6</v>
      </c>
      <c r="M66" s="13">
        <v>6</v>
      </c>
      <c r="N66" s="13">
        <v>7</v>
      </c>
      <c r="O66" s="13">
        <v>6</v>
      </c>
      <c r="P66" s="13">
        <v>7</v>
      </c>
    </row>
    <row r="67" spans="1:21" x14ac:dyDescent="0.3">
      <c r="A67" s="36"/>
      <c r="B67" s="36"/>
      <c r="C67" t="s">
        <v>28</v>
      </c>
      <c r="D67" s="13">
        <v>75</v>
      </c>
      <c r="J67" s="13">
        <v>5</v>
      </c>
      <c r="K67" s="13">
        <v>5</v>
      </c>
      <c r="L67" s="13">
        <v>6</v>
      </c>
      <c r="M67" s="13">
        <v>5</v>
      </c>
      <c r="N67" s="13">
        <v>6</v>
      </c>
      <c r="O67" s="13">
        <v>7</v>
      </c>
      <c r="P67" s="13">
        <v>7</v>
      </c>
      <c r="Q67" s="13">
        <v>6</v>
      </c>
      <c r="R67" s="13">
        <v>7</v>
      </c>
      <c r="S67" s="13">
        <v>7</v>
      </c>
      <c r="T67" s="13">
        <v>8</v>
      </c>
      <c r="U67" s="13">
        <v>6</v>
      </c>
    </row>
    <row r="68" spans="1:21" x14ac:dyDescent="0.3">
      <c r="A68" s="36"/>
      <c r="B68" s="36"/>
      <c r="C68" t="s">
        <v>29</v>
      </c>
      <c r="D68" s="13">
        <v>8601.3330000000005</v>
      </c>
      <c r="J68" s="13">
        <v>8700</v>
      </c>
      <c r="K68" s="13">
        <v>8520</v>
      </c>
      <c r="L68" s="13">
        <v>8500</v>
      </c>
      <c r="M68" s="13">
        <v>8400</v>
      </c>
      <c r="N68" s="13">
        <v>7833.3329999999996</v>
      </c>
      <c r="O68" s="13">
        <v>8714.2849999999999</v>
      </c>
      <c r="P68" s="13">
        <v>8428.5709999999999</v>
      </c>
      <c r="Q68" s="13">
        <v>8500</v>
      </c>
      <c r="R68" s="13">
        <v>8428.5709999999999</v>
      </c>
      <c r="S68" s="13">
        <v>9142.857</v>
      </c>
      <c r="T68" s="13">
        <v>9000</v>
      </c>
      <c r="U68" s="13">
        <v>8833.3330000000005</v>
      </c>
    </row>
    <row r="69" spans="1:21" x14ac:dyDescent="0.3">
      <c r="A69" s="36"/>
      <c r="B69" s="36"/>
      <c r="C69" t="s">
        <v>30</v>
      </c>
      <c r="D69" s="13">
        <v>645.1</v>
      </c>
      <c r="J69" s="13">
        <v>43.5</v>
      </c>
      <c r="K69" s="13">
        <v>42.6</v>
      </c>
      <c r="L69" s="13">
        <v>51</v>
      </c>
      <c r="M69" s="13">
        <v>42</v>
      </c>
      <c r="N69" s="13">
        <v>47</v>
      </c>
      <c r="O69" s="13">
        <v>61</v>
      </c>
      <c r="P69" s="13">
        <v>59</v>
      </c>
      <c r="Q69" s="13">
        <v>51</v>
      </c>
      <c r="R69" s="13">
        <v>59</v>
      </c>
      <c r="S69" s="13">
        <v>64</v>
      </c>
      <c r="T69" s="13">
        <v>72</v>
      </c>
      <c r="U69" s="13">
        <v>53</v>
      </c>
    </row>
    <row r="70" spans="1:21" x14ac:dyDescent="0.3">
      <c r="A70" s="36"/>
      <c r="B70" s="36"/>
      <c r="C70" t="s">
        <v>31</v>
      </c>
      <c r="D70" s="13">
        <v>1.0940000000000001</v>
      </c>
      <c r="J70" s="13">
        <v>1.071</v>
      </c>
      <c r="K70" s="13">
        <v>1.2</v>
      </c>
      <c r="L70" s="13">
        <v>1.2330000000000001</v>
      </c>
      <c r="M70" s="13">
        <v>1.2809999999999999</v>
      </c>
      <c r="N70" s="13">
        <v>1.2</v>
      </c>
      <c r="O70" s="13">
        <v>1</v>
      </c>
      <c r="P70" s="13">
        <v>0.97899999999999998</v>
      </c>
      <c r="Q70" s="13">
        <v>1.0329999999999999</v>
      </c>
      <c r="R70" s="13">
        <v>1.0289999999999999</v>
      </c>
      <c r="S70" s="13">
        <v>1.075</v>
      </c>
      <c r="T70" s="13">
        <v>1.075</v>
      </c>
      <c r="U70" s="13">
        <v>1.0640000000000001</v>
      </c>
    </row>
    <row r="71" spans="1:21" x14ac:dyDescent="0.3">
      <c r="A71" s="36">
        <v>14030140000</v>
      </c>
      <c r="B71" s="36" t="s">
        <v>42</v>
      </c>
      <c r="C71" t="s">
        <v>26</v>
      </c>
      <c r="E71" s="13">
        <v>3</v>
      </c>
      <c r="F71" s="13">
        <v>3</v>
      </c>
      <c r="G71" s="13">
        <v>3</v>
      </c>
      <c r="H71" s="13">
        <v>3</v>
      </c>
      <c r="I71" s="13">
        <v>3</v>
      </c>
      <c r="J71" s="13">
        <v>3</v>
      </c>
      <c r="K71" s="13">
        <v>3</v>
      </c>
      <c r="L71" s="13">
        <v>3</v>
      </c>
      <c r="M71" s="13">
        <v>3</v>
      </c>
      <c r="N71" s="13">
        <v>3</v>
      </c>
      <c r="O71" s="13">
        <v>3</v>
      </c>
      <c r="P71" s="13">
        <v>3</v>
      </c>
      <c r="Q71" s="13">
        <v>4</v>
      </c>
      <c r="R71" s="13">
        <v>4</v>
      </c>
      <c r="S71" s="13">
        <v>4</v>
      </c>
      <c r="T71" s="13">
        <v>4</v>
      </c>
      <c r="U71" s="13">
        <v>5</v>
      </c>
    </row>
    <row r="72" spans="1:21" x14ac:dyDescent="0.3">
      <c r="A72" s="36"/>
      <c r="B72" s="36"/>
      <c r="C72" t="s">
        <v>27</v>
      </c>
      <c r="D72" s="13">
        <v>12</v>
      </c>
      <c r="E72" s="13">
        <v>1</v>
      </c>
      <c r="F72" s="13">
        <v>1</v>
      </c>
      <c r="G72" s="13">
        <v>1</v>
      </c>
      <c r="H72" s="13">
        <v>1</v>
      </c>
      <c r="I72" s="13">
        <v>1</v>
      </c>
      <c r="J72" s="13">
        <v>1</v>
      </c>
      <c r="K72" s="13">
        <v>1</v>
      </c>
      <c r="L72" s="13">
        <v>1</v>
      </c>
      <c r="M72" s="13">
        <v>1</v>
      </c>
      <c r="N72" s="13">
        <v>1</v>
      </c>
      <c r="O72" s="13">
        <v>1</v>
      </c>
      <c r="P72" s="13">
        <v>1</v>
      </c>
    </row>
    <row r="73" spans="1:21" x14ac:dyDescent="0.3">
      <c r="A73" s="36"/>
      <c r="B73" s="36"/>
      <c r="C73" t="s">
        <v>28</v>
      </c>
      <c r="D73" s="13">
        <v>14</v>
      </c>
      <c r="J73" s="13">
        <v>1</v>
      </c>
      <c r="K73" s="13">
        <v>1</v>
      </c>
      <c r="L73" s="13">
        <v>1</v>
      </c>
      <c r="M73" s="13">
        <v>1</v>
      </c>
      <c r="N73" s="13">
        <v>1</v>
      </c>
      <c r="O73" s="13">
        <v>1</v>
      </c>
      <c r="P73" s="13">
        <v>1</v>
      </c>
      <c r="Q73" s="13">
        <v>1</v>
      </c>
      <c r="R73" s="13">
        <v>1</v>
      </c>
      <c r="S73" s="13">
        <v>2</v>
      </c>
      <c r="T73" s="13">
        <v>2</v>
      </c>
      <c r="U73" s="13">
        <v>1</v>
      </c>
    </row>
    <row r="74" spans="1:21" x14ac:dyDescent="0.3">
      <c r="A74" s="36"/>
      <c r="B74" s="36"/>
      <c r="C74" t="s">
        <v>29</v>
      </c>
      <c r="D74" s="13">
        <v>7928.5709999999999</v>
      </c>
      <c r="J74" s="13">
        <v>9000</v>
      </c>
      <c r="K74" s="13">
        <v>7000</v>
      </c>
      <c r="L74" s="13">
        <v>8000</v>
      </c>
      <c r="M74" s="13">
        <v>7000</v>
      </c>
      <c r="N74" s="13">
        <v>8000</v>
      </c>
      <c r="O74" s="13">
        <v>7000</v>
      </c>
      <c r="P74" s="13">
        <v>7000</v>
      </c>
      <c r="Q74" s="13">
        <v>8000</v>
      </c>
      <c r="R74" s="13">
        <v>9000</v>
      </c>
      <c r="S74" s="13">
        <v>8500</v>
      </c>
      <c r="T74" s="13">
        <v>8500</v>
      </c>
      <c r="U74" s="13">
        <v>7000</v>
      </c>
    </row>
    <row r="75" spans="1:21" x14ac:dyDescent="0.3">
      <c r="A75" s="36"/>
      <c r="B75" s="36"/>
      <c r="C75" t="s">
        <v>30</v>
      </c>
      <c r="D75" s="13">
        <v>111</v>
      </c>
      <c r="J75" s="13">
        <v>9</v>
      </c>
      <c r="K75" s="13">
        <v>7</v>
      </c>
      <c r="L75" s="13">
        <v>8</v>
      </c>
      <c r="M75" s="13">
        <v>7</v>
      </c>
      <c r="N75" s="13">
        <v>8</v>
      </c>
      <c r="O75" s="13">
        <v>7</v>
      </c>
      <c r="P75" s="13">
        <v>7</v>
      </c>
      <c r="Q75" s="13">
        <v>8</v>
      </c>
      <c r="R75" s="13">
        <v>9</v>
      </c>
      <c r="S75" s="13">
        <v>17</v>
      </c>
      <c r="T75" s="13">
        <v>17</v>
      </c>
      <c r="U75" s="13">
        <v>7</v>
      </c>
    </row>
    <row r="76" spans="1:21" x14ac:dyDescent="0.3">
      <c r="A76" s="36"/>
      <c r="B76" s="36"/>
      <c r="C76" t="s">
        <v>31</v>
      </c>
      <c r="D76" s="13">
        <v>1.2889999999999999</v>
      </c>
      <c r="J76" s="13">
        <v>1.2</v>
      </c>
      <c r="K76" s="13">
        <v>1.3</v>
      </c>
      <c r="L76" s="13">
        <v>1.3</v>
      </c>
      <c r="M76" s="13">
        <v>1.3</v>
      </c>
      <c r="N76" s="13">
        <v>1.3</v>
      </c>
      <c r="O76" s="13">
        <v>1.2</v>
      </c>
      <c r="P76" s="13">
        <v>1.25</v>
      </c>
      <c r="Q76" s="13">
        <v>1.3</v>
      </c>
      <c r="R76" s="13">
        <v>1.4</v>
      </c>
      <c r="S76" s="13">
        <v>1.25</v>
      </c>
      <c r="T76" s="13">
        <v>1.3</v>
      </c>
      <c r="U76" s="13">
        <v>1.4</v>
      </c>
    </row>
    <row r="77" spans="1:21" x14ac:dyDescent="0.3">
      <c r="A77" s="36">
        <v>14060030000</v>
      </c>
      <c r="B77" s="36" t="s">
        <v>43</v>
      </c>
      <c r="C77" t="s">
        <v>26</v>
      </c>
      <c r="E77" s="13">
        <v>70</v>
      </c>
      <c r="F77" s="13">
        <v>49</v>
      </c>
      <c r="G77" s="13">
        <v>49</v>
      </c>
      <c r="H77" s="13">
        <v>44</v>
      </c>
      <c r="I77" s="13">
        <v>34</v>
      </c>
      <c r="J77" s="13">
        <v>35</v>
      </c>
      <c r="K77" s="13">
        <v>21</v>
      </c>
      <c r="L77" s="13">
        <v>40</v>
      </c>
      <c r="M77" s="13">
        <v>48</v>
      </c>
      <c r="N77" s="13">
        <v>50</v>
      </c>
      <c r="O77" s="13">
        <v>58</v>
      </c>
      <c r="P77" s="13">
        <v>58</v>
      </c>
      <c r="Q77" s="13">
        <v>43</v>
      </c>
      <c r="R77" s="13">
        <v>23</v>
      </c>
      <c r="S77" s="13">
        <v>22</v>
      </c>
      <c r="T77" s="13">
        <v>14</v>
      </c>
      <c r="U77" s="13">
        <v>11</v>
      </c>
    </row>
    <row r="78" spans="1:21" x14ac:dyDescent="0.3">
      <c r="A78" s="36"/>
      <c r="B78" s="36"/>
      <c r="C78" t="s">
        <v>27</v>
      </c>
      <c r="D78" s="13">
        <v>93</v>
      </c>
      <c r="E78" s="13">
        <v>12</v>
      </c>
      <c r="F78" s="13">
        <v>5</v>
      </c>
      <c r="G78" s="13">
        <v>13</v>
      </c>
      <c r="H78" s="13">
        <v>4</v>
      </c>
      <c r="J78" s="13">
        <v>1</v>
      </c>
      <c r="L78" s="13">
        <v>24</v>
      </c>
      <c r="M78" s="13">
        <v>12</v>
      </c>
      <c r="N78" s="13">
        <v>13</v>
      </c>
      <c r="O78" s="13">
        <v>9</v>
      </c>
    </row>
    <row r="79" spans="1:21" x14ac:dyDescent="0.3">
      <c r="A79" s="36"/>
      <c r="B79" s="36"/>
      <c r="C79" t="s">
        <v>28</v>
      </c>
      <c r="D79" s="13">
        <v>93</v>
      </c>
      <c r="K79" s="13">
        <v>14</v>
      </c>
      <c r="L79" s="13">
        <v>5</v>
      </c>
      <c r="M79" s="13">
        <v>4</v>
      </c>
      <c r="N79" s="13">
        <v>11</v>
      </c>
      <c r="O79" s="13">
        <v>1</v>
      </c>
      <c r="Q79" s="13">
        <v>15</v>
      </c>
      <c r="R79" s="13">
        <v>20</v>
      </c>
      <c r="S79" s="13">
        <v>12</v>
      </c>
      <c r="T79" s="13">
        <v>8</v>
      </c>
      <c r="U79" s="13">
        <v>3</v>
      </c>
    </row>
    <row r="80" spans="1:21" x14ac:dyDescent="0.3">
      <c r="A80" s="36"/>
      <c r="B80" s="36"/>
      <c r="C80" t="s">
        <v>29</v>
      </c>
      <c r="D80" s="13">
        <v>1180.645</v>
      </c>
      <c r="K80" s="13">
        <v>1071.4280000000001</v>
      </c>
      <c r="L80" s="13">
        <v>1300</v>
      </c>
      <c r="M80" s="13">
        <v>1250</v>
      </c>
      <c r="N80" s="13">
        <v>1272.7270000000001</v>
      </c>
      <c r="O80" s="13">
        <v>1300</v>
      </c>
      <c r="Q80" s="13">
        <v>1133.3330000000001</v>
      </c>
      <c r="R80" s="13">
        <v>1100</v>
      </c>
      <c r="S80" s="13">
        <v>1250</v>
      </c>
      <c r="T80" s="13">
        <v>1250</v>
      </c>
      <c r="U80" s="13">
        <v>1333.3330000000001</v>
      </c>
    </row>
    <row r="81" spans="1:21" x14ac:dyDescent="0.3">
      <c r="A81" s="36"/>
      <c r="B81" s="36"/>
      <c r="C81" t="s">
        <v>30</v>
      </c>
      <c r="D81" s="13">
        <v>109.8</v>
      </c>
      <c r="K81" s="13">
        <v>15</v>
      </c>
      <c r="L81" s="13">
        <v>6.5</v>
      </c>
      <c r="M81" s="13">
        <v>5</v>
      </c>
      <c r="N81" s="13">
        <v>14</v>
      </c>
      <c r="O81" s="13">
        <v>1.3</v>
      </c>
      <c r="Q81" s="13">
        <v>17</v>
      </c>
      <c r="R81" s="13">
        <v>22</v>
      </c>
      <c r="S81" s="13">
        <v>15</v>
      </c>
      <c r="T81" s="13">
        <v>10</v>
      </c>
      <c r="U81" s="13">
        <v>4</v>
      </c>
    </row>
    <row r="82" spans="1:21" x14ac:dyDescent="0.3">
      <c r="A82" s="36"/>
      <c r="B82" s="36"/>
      <c r="C82" t="s">
        <v>31</v>
      </c>
      <c r="D82" s="13">
        <v>4.6189999999999998</v>
      </c>
      <c r="K82" s="13">
        <v>5.2</v>
      </c>
      <c r="L82" s="13">
        <v>5</v>
      </c>
      <c r="M82" s="13">
        <v>4.8</v>
      </c>
      <c r="N82" s="13">
        <v>4.5</v>
      </c>
      <c r="O82" s="13">
        <v>5</v>
      </c>
      <c r="Q82" s="13">
        <v>4.2</v>
      </c>
      <c r="R82" s="13">
        <v>4.5</v>
      </c>
      <c r="S82" s="13">
        <v>4.5190000000000001</v>
      </c>
      <c r="T82" s="13">
        <v>4.5</v>
      </c>
      <c r="U82" s="13">
        <v>5</v>
      </c>
    </row>
    <row r="83" spans="1:21" x14ac:dyDescent="0.3">
      <c r="A83" s="36">
        <v>15010070000</v>
      </c>
      <c r="B83" s="36" t="s">
        <v>44</v>
      </c>
      <c r="C83" t="s">
        <v>26</v>
      </c>
      <c r="E83" s="13">
        <v>5</v>
      </c>
      <c r="F83" s="13">
        <v>5</v>
      </c>
      <c r="G83" s="13">
        <v>5</v>
      </c>
      <c r="H83" s="13">
        <v>5</v>
      </c>
      <c r="I83" s="13">
        <v>5</v>
      </c>
      <c r="J83" s="13">
        <v>5</v>
      </c>
      <c r="K83" s="13">
        <v>5</v>
      </c>
      <c r="L83" s="13">
        <v>5</v>
      </c>
      <c r="M83" s="13">
        <v>5</v>
      </c>
      <c r="N83" s="13">
        <v>5</v>
      </c>
      <c r="O83" s="13">
        <v>5</v>
      </c>
      <c r="P83" s="13">
        <v>5</v>
      </c>
      <c r="Q83" s="13">
        <v>5</v>
      </c>
      <c r="R83" s="13">
        <v>5</v>
      </c>
      <c r="S83" s="13">
        <v>5</v>
      </c>
      <c r="T83" s="13">
        <v>5</v>
      </c>
      <c r="U83" s="13">
        <v>5</v>
      </c>
    </row>
    <row r="84" spans="1:21" x14ac:dyDescent="0.3">
      <c r="A84" s="36"/>
      <c r="B84" s="36"/>
      <c r="C84" t="s">
        <v>28</v>
      </c>
      <c r="D84" s="13">
        <v>5</v>
      </c>
    </row>
    <row r="85" spans="1:21" x14ac:dyDescent="0.3">
      <c r="A85" s="36"/>
      <c r="B85" s="36"/>
      <c r="C85" t="s">
        <v>29</v>
      </c>
      <c r="D85" s="13">
        <v>3800</v>
      </c>
    </row>
    <row r="86" spans="1:21" x14ac:dyDescent="0.3">
      <c r="A86" s="36"/>
      <c r="B86" s="36"/>
      <c r="C86" t="s">
        <v>30</v>
      </c>
      <c r="D86" s="13">
        <v>19</v>
      </c>
      <c r="J86" s="13">
        <v>5</v>
      </c>
      <c r="K86" s="13">
        <v>4</v>
      </c>
      <c r="L86" s="13">
        <v>4</v>
      </c>
      <c r="U86" s="13">
        <v>6</v>
      </c>
    </row>
    <row r="87" spans="1:21" x14ac:dyDescent="0.3">
      <c r="A87" s="36"/>
      <c r="B87" s="36"/>
      <c r="C87" t="s">
        <v>31</v>
      </c>
      <c r="D87" s="13">
        <v>3.4209999999999998</v>
      </c>
      <c r="J87" s="13">
        <v>3.2</v>
      </c>
      <c r="K87" s="13">
        <v>3.5</v>
      </c>
      <c r="L87" s="13">
        <v>3.5</v>
      </c>
      <c r="U87" s="13">
        <v>3.5</v>
      </c>
    </row>
    <row r="88" spans="1:21" x14ac:dyDescent="0.3">
      <c r="A88" s="36">
        <v>14060050000</v>
      </c>
      <c r="B88" s="36" t="s">
        <v>45</v>
      </c>
      <c r="C88" t="s">
        <v>26</v>
      </c>
      <c r="G88" s="13">
        <v>9</v>
      </c>
      <c r="H88" s="13">
        <v>16</v>
      </c>
      <c r="I88" s="13">
        <v>28</v>
      </c>
      <c r="J88" s="13">
        <v>79</v>
      </c>
      <c r="K88" s="13">
        <v>83</v>
      </c>
      <c r="L88" s="13">
        <v>101</v>
      </c>
      <c r="M88" s="13">
        <v>101</v>
      </c>
      <c r="N88" s="13">
        <v>95</v>
      </c>
      <c r="O88" s="13">
        <v>85</v>
      </c>
      <c r="P88" s="13">
        <v>66</v>
      </c>
      <c r="Q88" s="13">
        <v>22</v>
      </c>
      <c r="S88" s="13">
        <v>9</v>
      </c>
      <c r="T88" s="13">
        <v>16</v>
      </c>
      <c r="U88" s="13">
        <v>30</v>
      </c>
    </row>
    <row r="89" spans="1:21" x14ac:dyDescent="0.3">
      <c r="A89" s="36"/>
      <c r="B89" s="36"/>
      <c r="C89" t="s">
        <v>27</v>
      </c>
      <c r="D89" s="13">
        <v>101</v>
      </c>
      <c r="G89" s="13">
        <v>9</v>
      </c>
      <c r="H89" s="13">
        <v>7</v>
      </c>
      <c r="I89" s="13">
        <v>12</v>
      </c>
      <c r="J89" s="13">
        <v>51</v>
      </c>
      <c r="K89" s="13">
        <v>4</v>
      </c>
      <c r="L89" s="13">
        <v>18</v>
      </c>
    </row>
    <row r="90" spans="1:21" x14ac:dyDescent="0.3">
      <c r="A90" s="36"/>
      <c r="B90" s="36"/>
      <c r="C90" t="s">
        <v>28</v>
      </c>
      <c r="D90" s="13">
        <v>101</v>
      </c>
      <c r="N90" s="13">
        <v>6</v>
      </c>
      <c r="O90" s="13">
        <v>10</v>
      </c>
      <c r="P90" s="13">
        <v>19</v>
      </c>
      <c r="Q90" s="13">
        <v>44</v>
      </c>
      <c r="R90" s="13">
        <v>22</v>
      </c>
    </row>
    <row r="91" spans="1:21" x14ac:dyDescent="0.3">
      <c r="A91" s="36"/>
      <c r="B91" s="36"/>
      <c r="C91" t="s">
        <v>29</v>
      </c>
      <c r="D91" s="13">
        <v>1029.702</v>
      </c>
      <c r="N91" s="13">
        <v>1000</v>
      </c>
      <c r="O91" s="13">
        <v>1100</v>
      </c>
      <c r="P91" s="13">
        <v>1000</v>
      </c>
      <c r="Q91" s="13">
        <v>1000</v>
      </c>
      <c r="R91" s="13">
        <v>1090.9090000000001</v>
      </c>
    </row>
    <row r="92" spans="1:21" x14ac:dyDescent="0.3">
      <c r="A92" s="36"/>
      <c r="B92" s="36"/>
      <c r="C92" t="s">
        <v>30</v>
      </c>
      <c r="D92" s="13">
        <v>104</v>
      </c>
      <c r="N92" s="13">
        <v>6</v>
      </c>
      <c r="O92" s="13">
        <v>11</v>
      </c>
      <c r="P92" s="13">
        <v>19</v>
      </c>
      <c r="Q92" s="13">
        <v>44</v>
      </c>
      <c r="R92" s="13">
        <v>24</v>
      </c>
    </row>
    <row r="93" spans="1:21" x14ac:dyDescent="0.3">
      <c r="A93" s="36"/>
      <c r="B93" s="36"/>
      <c r="C93" t="s">
        <v>31</v>
      </c>
      <c r="D93" s="13">
        <v>2.5459999999999998</v>
      </c>
      <c r="N93" s="13">
        <v>2.5</v>
      </c>
      <c r="O93" s="13">
        <v>2.5</v>
      </c>
      <c r="P93" s="13">
        <v>2.8530000000000002</v>
      </c>
      <c r="Q93" s="13">
        <v>2.46</v>
      </c>
      <c r="R93" s="13">
        <v>2.492</v>
      </c>
    </row>
    <row r="94" spans="1:21" x14ac:dyDescent="0.3">
      <c r="A94" s="36">
        <v>14030370000</v>
      </c>
      <c r="B94" s="36" t="s">
        <v>46</v>
      </c>
      <c r="C94" t="s">
        <v>26</v>
      </c>
      <c r="E94" s="13">
        <v>15</v>
      </c>
      <c r="F94" s="13">
        <v>5</v>
      </c>
      <c r="G94" s="13">
        <v>4</v>
      </c>
      <c r="H94" s="13">
        <v>8</v>
      </c>
      <c r="I94" s="13">
        <v>11</v>
      </c>
      <c r="J94" s="13">
        <v>11</v>
      </c>
      <c r="K94" s="13">
        <v>12</v>
      </c>
      <c r="L94" s="13">
        <v>9</v>
      </c>
      <c r="M94" s="13">
        <v>9</v>
      </c>
      <c r="N94" s="13">
        <v>15</v>
      </c>
      <c r="O94" s="13">
        <v>25</v>
      </c>
      <c r="P94" s="13">
        <v>26</v>
      </c>
      <c r="Q94" s="13">
        <v>20</v>
      </c>
      <c r="R94" s="13">
        <v>12</v>
      </c>
      <c r="S94" s="13">
        <v>8</v>
      </c>
      <c r="T94" s="13">
        <v>6</v>
      </c>
      <c r="U94" s="13">
        <v>7</v>
      </c>
    </row>
    <row r="95" spans="1:21" x14ac:dyDescent="0.3">
      <c r="A95" s="36"/>
      <c r="B95" s="36"/>
      <c r="C95" t="s">
        <v>27</v>
      </c>
      <c r="D95" s="13">
        <v>50</v>
      </c>
      <c r="G95" s="13">
        <v>4</v>
      </c>
      <c r="H95" s="13">
        <v>4</v>
      </c>
      <c r="I95" s="13">
        <v>3</v>
      </c>
      <c r="J95" s="13">
        <v>4</v>
      </c>
      <c r="K95" s="13">
        <v>5</v>
      </c>
      <c r="M95" s="13">
        <v>4</v>
      </c>
      <c r="N95" s="13">
        <v>11</v>
      </c>
      <c r="O95" s="13">
        <v>10</v>
      </c>
      <c r="P95" s="13">
        <v>5</v>
      </c>
    </row>
    <row r="96" spans="1:21" x14ac:dyDescent="0.3">
      <c r="A96" s="36"/>
      <c r="B96" s="36"/>
      <c r="C96" t="s">
        <v>28</v>
      </c>
      <c r="D96" s="13">
        <v>57</v>
      </c>
      <c r="J96" s="13">
        <v>4</v>
      </c>
      <c r="K96" s="13">
        <v>4</v>
      </c>
      <c r="L96" s="13">
        <v>3</v>
      </c>
      <c r="M96" s="13">
        <v>4</v>
      </c>
      <c r="N96" s="13">
        <v>5</v>
      </c>
      <c r="P96" s="13">
        <v>4</v>
      </c>
      <c r="Q96" s="13">
        <v>11</v>
      </c>
      <c r="R96" s="13">
        <v>10</v>
      </c>
      <c r="S96" s="13">
        <v>5</v>
      </c>
      <c r="T96" s="13">
        <v>5</v>
      </c>
      <c r="U96" s="13">
        <v>2</v>
      </c>
    </row>
    <row r="97" spans="1:21" x14ac:dyDescent="0.3">
      <c r="A97" s="36"/>
      <c r="B97" s="36"/>
      <c r="C97" t="s">
        <v>29</v>
      </c>
      <c r="D97" s="13">
        <v>3601.7539999999999</v>
      </c>
      <c r="J97" s="13">
        <v>3500</v>
      </c>
      <c r="K97" s="13">
        <v>3750</v>
      </c>
      <c r="L97" s="13">
        <v>3666.6660000000002</v>
      </c>
      <c r="M97" s="13">
        <v>3500</v>
      </c>
      <c r="N97" s="13">
        <v>3600</v>
      </c>
      <c r="P97" s="13">
        <v>3750</v>
      </c>
      <c r="Q97" s="13">
        <v>3727.2719999999999</v>
      </c>
      <c r="R97" s="13">
        <v>3500</v>
      </c>
      <c r="S97" s="13">
        <v>3600</v>
      </c>
      <c r="T97" s="13">
        <v>3400</v>
      </c>
      <c r="U97" s="13">
        <v>3650</v>
      </c>
    </row>
    <row r="98" spans="1:21" x14ac:dyDescent="0.3">
      <c r="A98" s="36"/>
      <c r="B98" s="36"/>
      <c r="C98" t="s">
        <v>30</v>
      </c>
      <c r="D98" s="13">
        <v>205.3</v>
      </c>
      <c r="J98" s="13">
        <v>14</v>
      </c>
      <c r="K98" s="13">
        <v>15</v>
      </c>
      <c r="L98" s="13">
        <v>11</v>
      </c>
      <c r="M98" s="13">
        <v>14</v>
      </c>
      <c r="N98" s="13">
        <v>18</v>
      </c>
      <c r="P98" s="13">
        <v>15</v>
      </c>
      <c r="Q98" s="13">
        <v>41</v>
      </c>
      <c r="R98" s="13">
        <v>35</v>
      </c>
      <c r="S98" s="13">
        <v>18</v>
      </c>
      <c r="T98" s="13">
        <v>17</v>
      </c>
      <c r="U98" s="13">
        <v>7.3</v>
      </c>
    </row>
    <row r="99" spans="1:21" x14ac:dyDescent="0.3">
      <c r="A99" s="36"/>
      <c r="B99" s="36"/>
      <c r="C99" t="s">
        <v>31</v>
      </c>
      <c r="D99" s="13">
        <v>0.91700000000000004</v>
      </c>
      <c r="J99" s="13">
        <v>1</v>
      </c>
      <c r="K99" s="13">
        <v>1</v>
      </c>
      <c r="L99" s="13">
        <v>1</v>
      </c>
      <c r="M99" s="13">
        <v>0.9</v>
      </c>
      <c r="N99" s="13">
        <v>0.9</v>
      </c>
      <c r="P99" s="13">
        <v>0.95</v>
      </c>
      <c r="Q99" s="13">
        <v>1</v>
      </c>
      <c r="R99" s="13">
        <v>0.78</v>
      </c>
      <c r="S99" s="13">
        <v>0.8</v>
      </c>
      <c r="T99" s="13">
        <v>0.9</v>
      </c>
      <c r="U99" s="13">
        <v>1</v>
      </c>
    </row>
    <row r="100" spans="1:21" x14ac:dyDescent="0.3">
      <c r="A100" s="36">
        <v>13010160000</v>
      </c>
      <c r="B100" s="36" t="s">
        <v>47</v>
      </c>
      <c r="C100" t="s">
        <v>26</v>
      </c>
      <c r="E100" s="13">
        <v>17</v>
      </c>
      <c r="F100" s="13">
        <v>17</v>
      </c>
      <c r="G100" s="13">
        <v>17</v>
      </c>
      <c r="H100" s="13">
        <v>17</v>
      </c>
      <c r="I100" s="13">
        <v>17</v>
      </c>
      <c r="J100" s="13">
        <v>17</v>
      </c>
      <c r="K100" s="13">
        <v>17</v>
      </c>
      <c r="L100" s="13">
        <v>17</v>
      </c>
      <c r="M100" s="13">
        <v>17</v>
      </c>
      <c r="N100" s="13">
        <v>17</v>
      </c>
      <c r="O100" s="13">
        <v>17</v>
      </c>
      <c r="P100" s="13">
        <v>17</v>
      </c>
      <c r="Q100" s="13">
        <v>17</v>
      </c>
      <c r="R100" s="13">
        <v>17</v>
      </c>
      <c r="S100" s="13">
        <v>17</v>
      </c>
      <c r="T100" s="13">
        <v>17</v>
      </c>
      <c r="U100" s="13">
        <v>17</v>
      </c>
    </row>
    <row r="101" spans="1:21" x14ac:dyDescent="0.3">
      <c r="A101" s="36"/>
      <c r="B101" s="36"/>
      <c r="C101" t="s">
        <v>28</v>
      </c>
      <c r="D101" s="13">
        <v>13</v>
      </c>
    </row>
    <row r="102" spans="1:21" x14ac:dyDescent="0.3">
      <c r="A102" s="36"/>
      <c r="B102" s="36"/>
      <c r="C102" t="s">
        <v>29</v>
      </c>
      <c r="D102" s="13">
        <v>11230.769</v>
      </c>
    </row>
    <row r="103" spans="1:21" x14ac:dyDescent="0.3">
      <c r="A103" s="36"/>
      <c r="B103" s="36"/>
      <c r="C103" t="s">
        <v>30</v>
      </c>
      <c r="D103" s="13">
        <v>146</v>
      </c>
      <c r="J103" s="13">
        <v>14</v>
      </c>
      <c r="K103" s="13">
        <v>15</v>
      </c>
      <c r="L103" s="13">
        <v>15</v>
      </c>
      <c r="M103" s="13">
        <v>16</v>
      </c>
      <c r="N103" s="13">
        <v>15</v>
      </c>
      <c r="O103" s="13">
        <v>14</v>
      </c>
      <c r="P103" s="13">
        <v>12</v>
      </c>
      <c r="Q103" s="13">
        <v>10</v>
      </c>
      <c r="R103" s="13">
        <v>8</v>
      </c>
      <c r="S103" s="13">
        <v>8</v>
      </c>
      <c r="T103" s="13">
        <v>9</v>
      </c>
      <c r="U103" s="13">
        <v>10</v>
      </c>
    </row>
    <row r="104" spans="1:21" x14ac:dyDescent="0.3">
      <c r="A104" s="36"/>
      <c r="B104" s="36"/>
      <c r="C104" t="s">
        <v>31</v>
      </c>
      <c r="D104" s="13">
        <v>1.5529999999999999</v>
      </c>
      <c r="J104" s="13">
        <v>1.5</v>
      </c>
      <c r="K104" s="13">
        <v>1.6</v>
      </c>
      <c r="L104" s="13">
        <v>1.52</v>
      </c>
      <c r="M104" s="13">
        <v>1.5</v>
      </c>
      <c r="N104" s="13">
        <v>1.5</v>
      </c>
      <c r="O104" s="13">
        <v>1.6</v>
      </c>
      <c r="P104" s="13">
        <v>1.6</v>
      </c>
      <c r="Q104" s="13">
        <v>1.65</v>
      </c>
      <c r="R104" s="13">
        <v>1.5</v>
      </c>
      <c r="S104" s="13">
        <v>1.6</v>
      </c>
      <c r="T104" s="13">
        <v>1.6</v>
      </c>
      <c r="U104" s="13">
        <v>1.52</v>
      </c>
    </row>
    <row r="105" spans="1:21" x14ac:dyDescent="0.3">
      <c r="A105" s="36">
        <v>13010480000</v>
      </c>
      <c r="B105" s="36" t="s">
        <v>48</v>
      </c>
      <c r="C105" t="s">
        <v>26</v>
      </c>
      <c r="E105" s="13">
        <v>8</v>
      </c>
      <c r="F105" s="13">
        <v>8</v>
      </c>
      <c r="G105" s="13">
        <v>8</v>
      </c>
      <c r="H105" s="13">
        <v>8</v>
      </c>
      <c r="I105" s="13">
        <v>8</v>
      </c>
      <c r="J105" s="13">
        <v>8</v>
      </c>
      <c r="K105" s="13">
        <v>8</v>
      </c>
      <c r="L105" s="13">
        <v>8</v>
      </c>
      <c r="M105" s="13">
        <v>8</v>
      </c>
      <c r="N105" s="13">
        <v>8</v>
      </c>
      <c r="O105" s="13">
        <v>8</v>
      </c>
      <c r="P105" s="13">
        <v>8</v>
      </c>
      <c r="Q105" s="13">
        <v>8</v>
      </c>
      <c r="R105" s="13">
        <v>8</v>
      </c>
      <c r="S105" s="13">
        <v>8</v>
      </c>
      <c r="T105" s="13">
        <v>8</v>
      </c>
      <c r="U105" s="13">
        <v>8</v>
      </c>
    </row>
    <row r="106" spans="1:21" x14ac:dyDescent="0.3">
      <c r="A106" s="36"/>
      <c r="B106" s="36"/>
      <c r="C106" t="s">
        <v>28</v>
      </c>
      <c r="D106" s="13">
        <v>4</v>
      </c>
    </row>
    <row r="107" spans="1:21" x14ac:dyDescent="0.3">
      <c r="A107" s="36"/>
      <c r="B107" s="36"/>
      <c r="C107" t="s">
        <v>29</v>
      </c>
      <c r="D107" s="13">
        <v>13250</v>
      </c>
    </row>
    <row r="108" spans="1:21" x14ac:dyDescent="0.3">
      <c r="A108" s="36"/>
      <c r="B108" s="36"/>
      <c r="C108" t="s">
        <v>30</v>
      </c>
      <c r="D108" s="13">
        <v>53</v>
      </c>
      <c r="J108" s="13">
        <v>5</v>
      </c>
      <c r="K108" s="13">
        <v>6</v>
      </c>
      <c r="L108" s="13">
        <v>6</v>
      </c>
      <c r="M108" s="13">
        <v>5</v>
      </c>
      <c r="N108" s="13">
        <v>4</v>
      </c>
      <c r="O108" s="13">
        <v>4</v>
      </c>
      <c r="P108" s="13">
        <v>3</v>
      </c>
      <c r="Q108" s="13">
        <v>3</v>
      </c>
      <c r="R108" s="13">
        <v>4</v>
      </c>
      <c r="S108" s="13">
        <v>4</v>
      </c>
      <c r="T108" s="13">
        <v>4</v>
      </c>
      <c r="U108" s="13">
        <v>5</v>
      </c>
    </row>
    <row r="109" spans="1:21" x14ac:dyDescent="0.3">
      <c r="A109" s="36"/>
      <c r="B109" s="36"/>
      <c r="C109" t="s">
        <v>31</v>
      </c>
      <c r="D109" s="13">
        <v>1.5820000000000001</v>
      </c>
      <c r="J109" s="13">
        <v>1.6</v>
      </c>
      <c r="K109" s="13">
        <v>1.5</v>
      </c>
      <c r="L109" s="13">
        <v>1.5</v>
      </c>
      <c r="M109" s="13">
        <v>1.6</v>
      </c>
      <c r="N109" s="13">
        <v>1.5</v>
      </c>
      <c r="O109" s="13">
        <v>1.5</v>
      </c>
      <c r="P109" s="13">
        <v>1.6</v>
      </c>
      <c r="Q109" s="13">
        <v>1.58</v>
      </c>
      <c r="R109" s="13">
        <v>1.6</v>
      </c>
      <c r="S109" s="13">
        <v>1.65</v>
      </c>
      <c r="T109" s="13">
        <v>1.7</v>
      </c>
      <c r="U109" s="13">
        <v>1.7</v>
      </c>
    </row>
    <row r="110" spans="1:21" x14ac:dyDescent="0.3">
      <c r="A110" s="36">
        <v>13010180000</v>
      </c>
      <c r="B110" s="36" t="s">
        <v>49</v>
      </c>
      <c r="C110" t="s">
        <v>26</v>
      </c>
      <c r="E110" s="13">
        <v>3</v>
      </c>
      <c r="F110" s="13">
        <v>3</v>
      </c>
      <c r="G110" s="13">
        <v>3</v>
      </c>
      <c r="H110" s="13">
        <v>3</v>
      </c>
      <c r="I110" s="13">
        <v>3</v>
      </c>
      <c r="J110" s="13">
        <v>3</v>
      </c>
      <c r="K110" s="13">
        <v>3</v>
      </c>
      <c r="L110" s="13">
        <v>3</v>
      </c>
      <c r="M110" s="13">
        <v>3</v>
      </c>
      <c r="N110" s="13">
        <v>3</v>
      </c>
      <c r="O110" s="13">
        <v>3</v>
      </c>
      <c r="P110" s="13">
        <v>3</v>
      </c>
      <c r="Q110" s="13">
        <v>3</v>
      </c>
      <c r="R110" s="13">
        <v>3</v>
      </c>
      <c r="S110" s="13">
        <v>3</v>
      </c>
      <c r="T110" s="13">
        <v>3</v>
      </c>
      <c r="U110" s="13">
        <v>3</v>
      </c>
    </row>
    <row r="111" spans="1:21" x14ac:dyDescent="0.3">
      <c r="A111" s="36"/>
      <c r="B111" s="36"/>
      <c r="C111" t="s">
        <v>28</v>
      </c>
      <c r="D111" s="13">
        <v>3</v>
      </c>
    </row>
    <row r="112" spans="1:21" x14ac:dyDescent="0.3">
      <c r="A112" s="36"/>
      <c r="B112" s="36"/>
      <c r="C112" t="s">
        <v>29</v>
      </c>
      <c r="D112" s="13">
        <v>14666.665999999999</v>
      </c>
    </row>
    <row r="113" spans="1:21" x14ac:dyDescent="0.3">
      <c r="A113" s="36"/>
      <c r="B113" s="36"/>
      <c r="C113" t="s">
        <v>30</v>
      </c>
      <c r="D113" s="13">
        <v>44</v>
      </c>
      <c r="J113" s="13">
        <v>8</v>
      </c>
      <c r="K113" s="13">
        <v>8</v>
      </c>
      <c r="L113" s="13">
        <v>7</v>
      </c>
      <c r="M113" s="13">
        <v>6</v>
      </c>
      <c r="N113" s="13">
        <v>5</v>
      </c>
      <c r="O113" s="13">
        <v>5</v>
      </c>
      <c r="U113" s="13">
        <v>5</v>
      </c>
    </row>
    <row r="114" spans="1:21" x14ac:dyDescent="0.3">
      <c r="A114" s="36"/>
      <c r="B114" s="36"/>
      <c r="C114" t="s">
        <v>31</v>
      </c>
      <c r="D114" s="13">
        <v>3.4279999999999999</v>
      </c>
      <c r="J114" s="13">
        <v>3.2</v>
      </c>
      <c r="K114" s="13">
        <v>3.5</v>
      </c>
      <c r="L114" s="13">
        <v>3.5</v>
      </c>
      <c r="M114" s="13">
        <v>3.5</v>
      </c>
      <c r="N114" s="13">
        <v>3.45</v>
      </c>
      <c r="O114" s="13">
        <v>3.5</v>
      </c>
      <c r="U114" s="13">
        <v>3.4</v>
      </c>
    </row>
    <row r="115" spans="1:21" x14ac:dyDescent="0.3">
      <c r="A115" s="36">
        <v>14010070000</v>
      </c>
      <c r="B115" s="36" t="s">
        <v>50</v>
      </c>
      <c r="C115" t="s">
        <v>26</v>
      </c>
      <c r="E115" s="13">
        <v>7</v>
      </c>
      <c r="F115" s="13">
        <v>5</v>
      </c>
      <c r="G115" s="13">
        <v>5</v>
      </c>
      <c r="H115" s="13">
        <v>10</v>
      </c>
      <c r="I115" s="13">
        <v>12</v>
      </c>
      <c r="J115" s="13">
        <v>16</v>
      </c>
      <c r="K115" s="13">
        <v>16</v>
      </c>
      <c r="L115" s="13">
        <v>18</v>
      </c>
      <c r="M115" s="13">
        <v>8</v>
      </c>
      <c r="N115" s="13">
        <v>11</v>
      </c>
      <c r="O115" s="13">
        <v>12</v>
      </c>
      <c r="P115" s="13">
        <v>10</v>
      </c>
      <c r="Q115" s="13">
        <v>24</v>
      </c>
      <c r="R115" s="13">
        <v>19</v>
      </c>
      <c r="S115" s="13">
        <v>20</v>
      </c>
      <c r="T115" s="13">
        <v>30</v>
      </c>
      <c r="U115" s="13">
        <v>32</v>
      </c>
    </row>
    <row r="116" spans="1:21" x14ac:dyDescent="0.3">
      <c r="A116" s="36"/>
      <c r="B116" s="36"/>
      <c r="C116" t="s">
        <v>27</v>
      </c>
      <c r="D116" s="13">
        <v>28</v>
      </c>
      <c r="H116" s="13">
        <v>10</v>
      </c>
      <c r="I116" s="13">
        <v>2</v>
      </c>
      <c r="J116" s="13">
        <v>4</v>
      </c>
      <c r="L116" s="13">
        <v>2</v>
      </c>
      <c r="N116" s="13">
        <v>5</v>
      </c>
      <c r="O116" s="13">
        <v>5</v>
      </c>
    </row>
    <row r="117" spans="1:21" x14ac:dyDescent="0.3">
      <c r="A117" s="36"/>
      <c r="B117" s="36"/>
      <c r="C117" t="s">
        <v>28</v>
      </c>
      <c r="D117" s="13">
        <v>28</v>
      </c>
      <c r="M117" s="13">
        <v>10</v>
      </c>
      <c r="N117" s="13">
        <v>2</v>
      </c>
      <c r="O117" s="13">
        <v>4</v>
      </c>
      <c r="P117" s="13">
        <v>2</v>
      </c>
      <c r="R117" s="13">
        <v>5</v>
      </c>
      <c r="S117" s="13">
        <v>5</v>
      </c>
    </row>
    <row r="118" spans="1:21" x14ac:dyDescent="0.3">
      <c r="A118" s="36"/>
      <c r="B118" s="36"/>
      <c r="C118" t="s">
        <v>29</v>
      </c>
      <c r="D118" s="13">
        <v>7392.857</v>
      </c>
      <c r="M118" s="13">
        <v>7500</v>
      </c>
      <c r="N118" s="13">
        <v>7000</v>
      </c>
      <c r="O118" s="13">
        <v>8000</v>
      </c>
      <c r="P118" s="13">
        <v>7000</v>
      </c>
      <c r="R118" s="13">
        <v>6800</v>
      </c>
      <c r="S118" s="13">
        <v>7600</v>
      </c>
    </row>
    <row r="119" spans="1:21" x14ac:dyDescent="0.3">
      <c r="A119" s="36"/>
      <c r="B119" s="36"/>
      <c r="C119" t="s">
        <v>30</v>
      </c>
      <c r="D119" s="13">
        <v>207</v>
      </c>
      <c r="M119" s="13">
        <v>75</v>
      </c>
      <c r="N119" s="13">
        <v>14</v>
      </c>
      <c r="O119" s="13">
        <v>32</v>
      </c>
      <c r="P119" s="13">
        <v>14</v>
      </c>
      <c r="R119" s="13">
        <v>34</v>
      </c>
      <c r="S119" s="13">
        <v>38</v>
      </c>
    </row>
    <row r="120" spans="1:21" x14ac:dyDescent="0.3">
      <c r="A120" s="36"/>
      <c r="B120" s="36"/>
      <c r="C120" t="s">
        <v>31</v>
      </c>
      <c r="D120" s="13">
        <v>0.90500000000000003</v>
      </c>
      <c r="M120" s="13">
        <v>0.8</v>
      </c>
      <c r="N120" s="13">
        <v>0.9</v>
      </c>
      <c r="O120" s="13">
        <v>0.9</v>
      </c>
      <c r="P120" s="13">
        <v>1</v>
      </c>
      <c r="R120" s="13">
        <v>1</v>
      </c>
      <c r="S120" s="13">
        <v>1</v>
      </c>
    </row>
    <row r="121" spans="1:21" x14ac:dyDescent="0.3">
      <c r="A121" s="36">
        <v>14010080000</v>
      </c>
      <c r="B121" s="36" t="s">
        <v>51</v>
      </c>
      <c r="C121" t="s">
        <v>26</v>
      </c>
      <c r="E121" s="13">
        <v>52</v>
      </c>
      <c r="F121" s="13">
        <v>105</v>
      </c>
      <c r="G121" s="13">
        <v>142</v>
      </c>
      <c r="H121" s="13">
        <v>193</v>
      </c>
      <c r="I121" s="13">
        <v>186</v>
      </c>
      <c r="J121" s="13">
        <v>214</v>
      </c>
      <c r="K121" s="13">
        <v>177</v>
      </c>
      <c r="L121" s="13">
        <v>129</v>
      </c>
      <c r="M121" s="13">
        <v>92</v>
      </c>
      <c r="N121" s="13">
        <v>54</v>
      </c>
      <c r="O121" s="13">
        <v>29</v>
      </c>
      <c r="P121" s="13">
        <v>3</v>
      </c>
      <c r="Q121" s="13">
        <v>17</v>
      </c>
      <c r="R121" s="13">
        <v>41</v>
      </c>
      <c r="S121" s="13">
        <v>105</v>
      </c>
      <c r="T121" s="13">
        <v>162</v>
      </c>
      <c r="U121" s="13">
        <v>173</v>
      </c>
    </row>
    <row r="122" spans="1:21" x14ac:dyDescent="0.3">
      <c r="A122" s="36"/>
      <c r="B122" s="36"/>
      <c r="C122" t="s">
        <v>27</v>
      </c>
      <c r="D122" s="13">
        <v>217</v>
      </c>
      <c r="E122" s="13">
        <v>37</v>
      </c>
      <c r="F122" s="13">
        <v>53</v>
      </c>
      <c r="G122" s="13">
        <v>37</v>
      </c>
      <c r="H122" s="13">
        <v>59</v>
      </c>
      <c r="J122" s="13">
        <v>28</v>
      </c>
      <c r="N122" s="13">
        <v>1</v>
      </c>
      <c r="P122" s="13">
        <v>2</v>
      </c>
    </row>
    <row r="123" spans="1:21" x14ac:dyDescent="0.3">
      <c r="A123" s="36"/>
      <c r="B123" s="36"/>
      <c r="C123" t="s">
        <v>28</v>
      </c>
      <c r="D123" s="13">
        <v>214</v>
      </c>
      <c r="K123" s="13">
        <v>37</v>
      </c>
      <c r="L123" s="13">
        <v>48</v>
      </c>
      <c r="M123" s="13">
        <v>37</v>
      </c>
      <c r="N123" s="13">
        <v>39</v>
      </c>
      <c r="O123" s="13">
        <v>25</v>
      </c>
      <c r="P123" s="13">
        <v>28</v>
      </c>
    </row>
    <row r="124" spans="1:21" x14ac:dyDescent="0.3">
      <c r="A124" s="36"/>
      <c r="B124" s="36"/>
      <c r="C124" t="s">
        <v>29</v>
      </c>
      <c r="D124" s="13">
        <v>1273.364</v>
      </c>
      <c r="K124" s="13">
        <v>1243.2429999999999</v>
      </c>
      <c r="L124" s="13">
        <v>1302.0830000000001</v>
      </c>
      <c r="M124" s="13">
        <v>1310.81</v>
      </c>
      <c r="N124" s="13">
        <v>1217.9480000000001</v>
      </c>
      <c r="O124" s="13">
        <v>1280</v>
      </c>
      <c r="P124" s="13">
        <v>1285.7139999999999</v>
      </c>
    </row>
    <row r="125" spans="1:21" x14ac:dyDescent="0.3">
      <c r="A125" s="36"/>
      <c r="B125" s="36"/>
      <c r="C125" t="s">
        <v>30</v>
      </c>
      <c r="D125" s="13">
        <v>272.5</v>
      </c>
      <c r="K125" s="13">
        <v>46</v>
      </c>
      <c r="L125" s="13">
        <v>62.5</v>
      </c>
      <c r="M125" s="13">
        <v>48.5</v>
      </c>
      <c r="N125" s="13">
        <v>47.5</v>
      </c>
      <c r="O125" s="13">
        <v>32</v>
      </c>
      <c r="P125" s="13">
        <v>36</v>
      </c>
    </row>
    <row r="126" spans="1:21" x14ac:dyDescent="0.3">
      <c r="A126" s="36"/>
      <c r="B126" s="36"/>
      <c r="C126" t="s">
        <v>31</v>
      </c>
      <c r="D126" s="13">
        <v>3.2090000000000001</v>
      </c>
      <c r="K126" s="13">
        <v>3.1019999999999999</v>
      </c>
      <c r="L126" s="13">
        <v>3.375</v>
      </c>
      <c r="M126" s="13">
        <v>3.1960000000000002</v>
      </c>
      <c r="N126" s="13">
        <v>3.3029999999999999</v>
      </c>
      <c r="O126" s="13">
        <v>3</v>
      </c>
      <c r="P126" s="13">
        <v>3.1389999999999998</v>
      </c>
    </row>
    <row r="127" spans="1:21" x14ac:dyDescent="0.3">
      <c r="A127" s="36">
        <v>14030280000</v>
      </c>
      <c r="B127" s="36" t="s">
        <v>52</v>
      </c>
      <c r="C127" t="s">
        <v>26</v>
      </c>
      <c r="E127" s="13">
        <v>450</v>
      </c>
      <c r="F127" s="13">
        <v>589</v>
      </c>
      <c r="G127" s="13">
        <v>643</v>
      </c>
      <c r="H127" s="13">
        <v>522</v>
      </c>
      <c r="I127" s="13">
        <v>501</v>
      </c>
      <c r="J127" s="13">
        <v>396</v>
      </c>
      <c r="K127" s="13">
        <v>194</v>
      </c>
      <c r="L127" s="13">
        <v>168</v>
      </c>
      <c r="M127" s="13">
        <v>197</v>
      </c>
      <c r="N127" s="13">
        <v>165</v>
      </c>
      <c r="O127" s="13">
        <v>123</v>
      </c>
      <c r="P127" s="13">
        <v>195</v>
      </c>
      <c r="Q127" s="13">
        <v>133</v>
      </c>
      <c r="R127" s="13">
        <v>351</v>
      </c>
      <c r="S127" s="13">
        <v>403</v>
      </c>
      <c r="T127" s="13">
        <v>363</v>
      </c>
      <c r="U127" s="13">
        <v>435</v>
      </c>
    </row>
    <row r="128" spans="1:21" x14ac:dyDescent="0.3">
      <c r="A128" s="36"/>
      <c r="B128" s="36"/>
      <c r="C128" t="s">
        <v>27</v>
      </c>
      <c r="D128" s="13">
        <v>829</v>
      </c>
      <c r="E128" s="13">
        <v>168</v>
      </c>
      <c r="F128" s="13">
        <v>201</v>
      </c>
      <c r="G128" s="13">
        <v>67</v>
      </c>
      <c r="H128" s="13">
        <v>55</v>
      </c>
      <c r="I128" s="13">
        <v>52</v>
      </c>
      <c r="J128" s="13">
        <v>57</v>
      </c>
      <c r="K128" s="13">
        <v>17</v>
      </c>
      <c r="L128" s="13">
        <v>17</v>
      </c>
      <c r="M128" s="13">
        <v>106</v>
      </c>
      <c r="P128" s="13">
        <v>89</v>
      </c>
    </row>
    <row r="129" spans="1:21" x14ac:dyDescent="0.3">
      <c r="A129" s="36"/>
      <c r="B129" s="36"/>
      <c r="C129" t="s">
        <v>28</v>
      </c>
      <c r="D129" s="13">
        <v>808</v>
      </c>
      <c r="J129" s="13">
        <v>162</v>
      </c>
      <c r="K129" s="13">
        <v>219</v>
      </c>
      <c r="L129" s="13">
        <v>43</v>
      </c>
      <c r="M129" s="13">
        <v>77</v>
      </c>
      <c r="N129" s="13">
        <v>32</v>
      </c>
      <c r="O129" s="13">
        <v>42</v>
      </c>
      <c r="P129" s="13">
        <v>17</v>
      </c>
      <c r="Q129" s="13">
        <v>94</v>
      </c>
      <c r="R129" s="13">
        <v>12</v>
      </c>
      <c r="T129" s="13">
        <v>89</v>
      </c>
      <c r="U129" s="13">
        <v>21</v>
      </c>
    </row>
    <row r="130" spans="1:21" x14ac:dyDescent="0.3">
      <c r="A130" s="36"/>
      <c r="B130" s="36"/>
      <c r="C130" t="s">
        <v>29</v>
      </c>
      <c r="D130" s="13">
        <v>11730.198</v>
      </c>
      <c r="J130" s="13">
        <v>11851.851000000001</v>
      </c>
      <c r="K130" s="13">
        <v>11187.214</v>
      </c>
      <c r="L130" s="13">
        <v>11302.325000000001</v>
      </c>
      <c r="M130" s="13">
        <v>12467.531999999999</v>
      </c>
      <c r="N130" s="13">
        <v>11875</v>
      </c>
      <c r="O130" s="13">
        <v>12095.237999999999</v>
      </c>
      <c r="P130" s="13">
        <v>12235.294</v>
      </c>
      <c r="Q130" s="13">
        <v>11680.851000000001</v>
      </c>
      <c r="R130" s="13">
        <v>13333.333000000001</v>
      </c>
      <c r="T130" s="13">
        <v>11797.752</v>
      </c>
      <c r="U130" s="13">
        <v>12285.714</v>
      </c>
    </row>
    <row r="131" spans="1:21" x14ac:dyDescent="0.3">
      <c r="A131" s="36"/>
      <c r="B131" s="36"/>
      <c r="C131" t="s">
        <v>30</v>
      </c>
      <c r="D131" s="13">
        <v>9478</v>
      </c>
      <c r="J131" s="13">
        <v>1920</v>
      </c>
      <c r="K131" s="13">
        <v>2450</v>
      </c>
      <c r="L131" s="13">
        <v>486</v>
      </c>
      <c r="M131" s="13">
        <v>960</v>
      </c>
      <c r="N131" s="13">
        <v>380</v>
      </c>
      <c r="O131" s="13">
        <v>508</v>
      </c>
      <c r="P131" s="13">
        <v>208</v>
      </c>
      <c r="Q131" s="13">
        <v>1098</v>
      </c>
      <c r="R131" s="13">
        <v>160</v>
      </c>
      <c r="T131" s="13">
        <v>1050</v>
      </c>
      <c r="U131" s="13">
        <v>258</v>
      </c>
    </row>
    <row r="132" spans="1:21" x14ac:dyDescent="0.3">
      <c r="A132" s="36"/>
      <c r="B132" s="36"/>
      <c r="C132" t="s">
        <v>31</v>
      </c>
      <c r="D132" s="13">
        <v>0.72599999999999998</v>
      </c>
      <c r="J132" s="13">
        <v>0.75900000000000001</v>
      </c>
      <c r="K132" s="13">
        <v>0.77300000000000002</v>
      </c>
      <c r="L132" s="13">
        <v>0.70799999999999996</v>
      </c>
      <c r="M132" s="13">
        <v>0.76100000000000001</v>
      </c>
      <c r="N132" s="13">
        <v>0.68</v>
      </c>
      <c r="O132" s="13">
        <v>0.72399999999999998</v>
      </c>
      <c r="P132" s="13">
        <v>0.67500000000000004</v>
      </c>
      <c r="Q132" s="13">
        <v>0.83399999999999996</v>
      </c>
      <c r="R132" s="13">
        <v>0.7</v>
      </c>
      <c r="T132" s="13">
        <v>0.441</v>
      </c>
      <c r="U132" s="13">
        <v>0.77800000000000002</v>
      </c>
    </row>
    <row r="133" spans="1:21" x14ac:dyDescent="0.3">
      <c r="A133" s="36">
        <v>14070170000</v>
      </c>
      <c r="B133" s="36" t="s">
        <v>53</v>
      </c>
      <c r="C133" t="s">
        <v>26</v>
      </c>
      <c r="E133" s="13">
        <v>8</v>
      </c>
      <c r="F133" s="13">
        <v>6</v>
      </c>
      <c r="G133" s="13">
        <v>6</v>
      </c>
      <c r="H133" s="13">
        <v>8</v>
      </c>
      <c r="I133" s="13">
        <v>8</v>
      </c>
      <c r="J133" s="13">
        <v>5</v>
      </c>
      <c r="K133" s="13">
        <v>2</v>
      </c>
    </row>
    <row r="134" spans="1:21" x14ac:dyDescent="0.3">
      <c r="A134" s="36"/>
      <c r="B134" s="36"/>
      <c r="C134" t="s">
        <v>27</v>
      </c>
      <c r="D134" s="13">
        <v>8</v>
      </c>
      <c r="E134" s="13">
        <v>3</v>
      </c>
      <c r="F134" s="13">
        <v>3</v>
      </c>
      <c r="H134" s="13">
        <v>2</v>
      </c>
    </row>
    <row r="135" spans="1:21" x14ac:dyDescent="0.3">
      <c r="A135" s="36"/>
      <c r="B135" s="36"/>
      <c r="C135" t="s">
        <v>28</v>
      </c>
      <c r="D135" s="13">
        <v>8</v>
      </c>
      <c r="J135" s="13">
        <v>3</v>
      </c>
      <c r="K135" s="13">
        <v>3</v>
      </c>
      <c r="L135" s="13">
        <v>2</v>
      </c>
    </row>
    <row r="136" spans="1:21" x14ac:dyDescent="0.3">
      <c r="A136" s="36"/>
      <c r="B136" s="36"/>
      <c r="C136" t="s">
        <v>29</v>
      </c>
      <c r="D136" s="13">
        <v>4625</v>
      </c>
      <c r="J136" s="13">
        <v>4666.6660000000002</v>
      </c>
      <c r="K136" s="13">
        <v>4666.6660000000002</v>
      </c>
      <c r="L136" s="13">
        <v>4500</v>
      </c>
    </row>
    <row r="137" spans="1:21" x14ac:dyDescent="0.3">
      <c r="A137" s="36"/>
      <c r="B137" s="36"/>
      <c r="C137" t="s">
        <v>30</v>
      </c>
      <c r="D137" s="13">
        <v>37</v>
      </c>
      <c r="J137" s="13">
        <v>14</v>
      </c>
      <c r="K137" s="13">
        <v>14</v>
      </c>
      <c r="L137" s="13">
        <v>9</v>
      </c>
    </row>
    <row r="138" spans="1:21" x14ac:dyDescent="0.3">
      <c r="A138" s="36"/>
      <c r="B138" s="36"/>
      <c r="C138" t="s">
        <v>31</v>
      </c>
      <c r="D138" s="13">
        <v>0.95099999999999996</v>
      </c>
      <c r="J138" s="13">
        <v>1.2</v>
      </c>
      <c r="K138" s="13">
        <v>0.8</v>
      </c>
      <c r="L138" s="13">
        <v>0.8</v>
      </c>
    </row>
    <row r="139" spans="1:21" x14ac:dyDescent="0.3">
      <c r="A139" s="36">
        <v>13010220000</v>
      </c>
      <c r="B139" s="36" t="s">
        <v>54</v>
      </c>
      <c r="C139" t="s">
        <v>26</v>
      </c>
      <c r="E139" s="13">
        <v>202</v>
      </c>
      <c r="F139" s="13">
        <v>202</v>
      </c>
      <c r="G139" s="13">
        <v>202</v>
      </c>
      <c r="H139" s="13">
        <v>202</v>
      </c>
      <c r="I139" s="13">
        <v>202</v>
      </c>
      <c r="J139" s="13">
        <v>202</v>
      </c>
      <c r="K139" s="13">
        <v>202</v>
      </c>
      <c r="L139" s="13">
        <v>202</v>
      </c>
      <c r="M139" s="13">
        <v>202</v>
      </c>
      <c r="N139" s="13">
        <v>202</v>
      </c>
      <c r="O139" s="13">
        <v>202</v>
      </c>
      <c r="P139" s="13">
        <v>202</v>
      </c>
      <c r="Q139" s="13">
        <v>202</v>
      </c>
      <c r="R139" s="13">
        <v>202</v>
      </c>
      <c r="S139" s="13">
        <v>202</v>
      </c>
      <c r="T139" s="13">
        <v>202</v>
      </c>
      <c r="U139" s="13">
        <v>202</v>
      </c>
    </row>
    <row r="140" spans="1:21" x14ac:dyDescent="0.3">
      <c r="A140" s="36"/>
      <c r="B140" s="36"/>
      <c r="C140" t="s">
        <v>28</v>
      </c>
      <c r="D140" s="13">
        <v>61</v>
      </c>
    </row>
    <row r="141" spans="1:21" x14ac:dyDescent="0.3">
      <c r="A141" s="36"/>
      <c r="B141" s="36"/>
      <c r="C141" t="s">
        <v>29</v>
      </c>
      <c r="D141" s="13">
        <v>14721.311</v>
      </c>
    </row>
    <row r="142" spans="1:21" x14ac:dyDescent="0.3">
      <c r="A142" s="36"/>
      <c r="B142" s="36"/>
      <c r="C142" t="s">
        <v>30</v>
      </c>
      <c r="D142" s="13">
        <v>898</v>
      </c>
      <c r="J142" s="13">
        <v>79</v>
      </c>
      <c r="K142" s="13">
        <v>90</v>
      </c>
      <c r="L142" s="13">
        <v>93</v>
      </c>
      <c r="M142" s="13">
        <v>92</v>
      </c>
      <c r="N142" s="13">
        <v>98</v>
      </c>
      <c r="O142" s="13">
        <v>87</v>
      </c>
      <c r="P142" s="13">
        <v>65</v>
      </c>
      <c r="Q142" s="13">
        <v>69</v>
      </c>
      <c r="R142" s="13">
        <v>50</v>
      </c>
      <c r="S142" s="13">
        <v>40</v>
      </c>
      <c r="T142" s="13">
        <v>35</v>
      </c>
      <c r="U142" s="13">
        <v>100</v>
      </c>
    </row>
    <row r="143" spans="1:21" x14ac:dyDescent="0.3">
      <c r="A143" s="36"/>
      <c r="B143" s="36"/>
      <c r="C143" t="s">
        <v>31</v>
      </c>
      <c r="D143" s="13">
        <v>1.1919999999999999</v>
      </c>
      <c r="J143" s="13">
        <v>1.139</v>
      </c>
      <c r="K143" s="13">
        <v>1.181</v>
      </c>
      <c r="L143" s="13">
        <v>1.2629999999999999</v>
      </c>
      <c r="M143" s="13">
        <v>1.2170000000000001</v>
      </c>
      <c r="N143" s="13">
        <v>1.1919999999999999</v>
      </c>
      <c r="O143" s="13">
        <v>1</v>
      </c>
      <c r="P143" s="13">
        <v>1.2</v>
      </c>
      <c r="Q143" s="13">
        <v>1.2529999999999999</v>
      </c>
      <c r="R143" s="13">
        <v>1.3</v>
      </c>
      <c r="S143" s="13">
        <v>1.4</v>
      </c>
      <c r="T143" s="13">
        <v>1.4</v>
      </c>
      <c r="U143" s="13">
        <v>1.0629999999999999</v>
      </c>
    </row>
    <row r="144" spans="1:21" x14ac:dyDescent="0.3">
      <c r="A144" s="36">
        <v>13010250000</v>
      </c>
      <c r="B144" s="36" t="s">
        <v>55</v>
      </c>
      <c r="C144" t="s">
        <v>26</v>
      </c>
      <c r="E144" s="13">
        <v>130</v>
      </c>
      <c r="F144" s="13">
        <v>130</v>
      </c>
      <c r="G144" s="13">
        <v>130</v>
      </c>
      <c r="H144" s="13">
        <v>130</v>
      </c>
      <c r="I144" s="13">
        <v>130</v>
      </c>
      <c r="J144" s="13">
        <v>130</v>
      </c>
      <c r="K144" s="13">
        <v>130</v>
      </c>
      <c r="L144" s="13">
        <v>130</v>
      </c>
      <c r="M144" s="13">
        <v>130</v>
      </c>
      <c r="N144" s="13">
        <v>130</v>
      </c>
      <c r="O144" s="13">
        <v>130</v>
      </c>
      <c r="P144" s="13">
        <v>130</v>
      </c>
      <c r="Q144" s="13">
        <v>130</v>
      </c>
      <c r="R144" s="13">
        <v>130</v>
      </c>
      <c r="S144" s="13">
        <v>130</v>
      </c>
      <c r="T144" s="13">
        <v>130</v>
      </c>
      <c r="U144" s="13">
        <v>130</v>
      </c>
    </row>
    <row r="145" spans="1:21" x14ac:dyDescent="0.3">
      <c r="A145" s="36"/>
      <c r="B145" s="36"/>
      <c r="C145" t="s">
        <v>28</v>
      </c>
      <c r="D145" s="13">
        <v>112</v>
      </c>
    </row>
    <row r="146" spans="1:21" x14ac:dyDescent="0.3">
      <c r="A146" s="36"/>
      <c r="B146" s="36"/>
      <c r="C146" t="s">
        <v>29</v>
      </c>
      <c r="D146" s="13">
        <v>9312.5</v>
      </c>
    </row>
    <row r="147" spans="1:21" x14ac:dyDescent="0.3">
      <c r="A147" s="36"/>
      <c r="B147" s="36"/>
      <c r="C147" t="s">
        <v>30</v>
      </c>
      <c r="D147" s="13">
        <v>1043</v>
      </c>
      <c r="J147" s="13">
        <v>104</v>
      </c>
      <c r="K147" s="13">
        <v>80</v>
      </c>
      <c r="L147" s="13">
        <v>88</v>
      </c>
      <c r="M147" s="13">
        <v>64</v>
      </c>
      <c r="N147" s="13">
        <v>74</v>
      </c>
      <c r="O147" s="13">
        <v>75</v>
      </c>
      <c r="P147" s="13">
        <v>78</v>
      </c>
      <c r="Q147" s="13">
        <v>90</v>
      </c>
      <c r="R147" s="13">
        <v>90</v>
      </c>
      <c r="S147" s="13">
        <v>95</v>
      </c>
      <c r="T147" s="13">
        <v>85</v>
      </c>
      <c r="U147" s="13">
        <v>120</v>
      </c>
    </row>
    <row r="148" spans="1:21" x14ac:dyDescent="0.3">
      <c r="A148" s="36"/>
      <c r="B148" s="36"/>
      <c r="C148" t="s">
        <v>31</v>
      </c>
      <c r="D148" s="13">
        <v>1.613</v>
      </c>
      <c r="J148" s="13">
        <v>1.595</v>
      </c>
      <c r="K148" s="13">
        <v>1.6160000000000001</v>
      </c>
      <c r="L148" s="13">
        <v>1.5920000000000001</v>
      </c>
      <c r="M148" s="13">
        <v>1.534</v>
      </c>
      <c r="N148" s="13">
        <v>1.573</v>
      </c>
      <c r="O148" s="13">
        <v>1.5</v>
      </c>
      <c r="P148" s="13">
        <v>1.5489999999999999</v>
      </c>
      <c r="Q148" s="13">
        <v>1.651</v>
      </c>
      <c r="R148" s="13">
        <v>1.657</v>
      </c>
      <c r="S148" s="13">
        <v>1.7609999999999999</v>
      </c>
      <c r="T148" s="13">
        <v>1.611</v>
      </c>
      <c r="U148" s="13">
        <v>1.647</v>
      </c>
    </row>
    <row r="149" spans="1:21" x14ac:dyDescent="0.3">
      <c r="A149" s="36">
        <v>13010260000</v>
      </c>
      <c r="B149" s="36" t="s">
        <v>56</v>
      </c>
      <c r="C149" t="s">
        <v>26</v>
      </c>
      <c r="E149" s="13">
        <v>3</v>
      </c>
      <c r="F149" s="13">
        <v>3</v>
      </c>
      <c r="G149" s="13">
        <v>3</v>
      </c>
      <c r="H149" s="13">
        <v>3</v>
      </c>
      <c r="I149" s="13">
        <v>3</v>
      </c>
      <c r="J149" s="13">
        <v>3</v>
      </c>
      <c r="K149" s="13">
        <v>3</v>
      </c>
      <c r="L149" s="13">
        <v>3</v>
      </c>
      <c r="M149" s="13">
        <v>3</v>
      </c>
      <c r="N149" s="13">
        <v>3</v>
      </c>
      <c r="O149" s="13">
        <v>3</v>
      </c>
      <c r="P149" s="13">
        <v>3</v>
      </c>
      <c r="Q149" s="13">
        <v>3</v>
      </c>
      <c r="R149" s="13">
        <v>3</v>
      </c>
      <c r="S149" s="13">
        <v>3</v>
      </c>
      <c r="T149" s="13">
        <v>3</v>
      </c>
      <c r="U149" s="13">
        <v>3</v>
      </c>
    </row>
    <row r="150" spans="1:21" x14ac:dyDescent="0.3">
      <c r="A150" s="36"/>
      <c r="B150" s="36"/>
      <c r="C150" t="s">
        <v>28</v>
      </c>
      <c r="D150" s="13">
        <v>2</v>
      </c>
    </row>
    <row r="151" spans="1:21" x14ac:dyDescent="0.3">
      <c r="A151" s="36"/>
      <c r="B151" s="36"/>
      <c r="C151" t="s">
        <v>29</v>
      </c>
      <c r="D151" s="13">
        <v>11000</v>
      </c>
    </row>
    <row r="152" spans="1:21" x14ac:dyDescent="0.3">
      <c r="A152" s="36"/>
      <c r="B152" s="36"/>
      <c r="C152" t="s">
        <v>30</v>
      </c>
      <c r="D152" s="13">
        <v>22</v>
      </c>
      <c r="J152" s="13">
        <v>3</v>
      </c>
      <c r="K152" s="13">
        <v>2</v>
      </c>
      <c r="L152" s="13">
        <v>3</v>
      </c>
      <c r="M152" s="13">
        <v>3</v>
      </c>
      <c r="N152" s="13">
        <v>2</v>
      </c>
      <c r="O152" s="13">
        <v>3</v>
      </c>
      <c r="P152" s="13">
        <v>3</v>
      </c>
      <c r="U152" s="13">
        <v>3</v>
      </c>
    </row>
    <row r="153" spans="1:21" x14ac:dyDescent="0.3">
      <c r="A153" s="36"/>
      <c r="B153" s="36"/>
      <c r="C153" t="s">
        <v>31</v>
      </c>
      <c r="D153" s="13">
        <v>1.514</v>
      </c>
      <c r="J153" s="13">
        <v>1.6</v>
      </c>
      <c r="K153" s="13">
        <v>1.5</v>
      </c>
      <c r="L153" s="13">
        <v>1.5</v>
      </c>
      <c r="M153" s="13">
        <v>1.4</v>
      </c>
      <c r="N153" s="13">
        <v>1.5</v>
      </c>
      <c r="O153" s="13">
        <v>1.6</v>
      </c>
      <c r="P153" s="13">
        <v>1.5</v>
      </c>
      <c r="U153" s="13">
        <v>1.5</v>
      </c>
    </row>
    <row r="154" spans="1:21" x14ac:dyDescent="0.3">
      <c r="A154" s="35">
        <v>13010280000</v>
      </c>
      <c r="B154" s="35" t="s">
        <v>57</v>
      </c>
      <c r="C154" t="s">
        <v>26</v>
      </c>
      <c r="E154" s="13">
        <v>3</v>
      </c>
      <c r="F154" s="13">
        <v>3</v>
      </c>
      <c r="G154" s="13">
        <v>3</v>
      </c>
      <c r="H154" s="13">
        <v>3</v>
      </c>
      <c r="I154" s="13">
        <v>3</v>
      </c>
      <c r="J154" s="13">
        <v>3</v>
      </c>
      <c r="K154" s="13">
        <v>3</v>
      </c>
      <c r="L154" s="13">
        <v>3</v>
      </c>
      <c r="M154" s="13">
        <v>3</v>
      </c>
      <c r="N154" s="13">
        <v>3</v>
      </c>
      <c r="O154" s="13">
        <v>3</v>
      </c>
      <c r="P154" s="13">
        <v>3</v>
      </c>
      <c r="Q154" s="13">
        <v>3</v>
      </c>
      <c r="R154" s="13">
        <v>3</v>
      </c>
      <c r="S154" s="13">
        <v>3</v>
      </c>
      <c r="T154" s="13">
        <v>3</v>
      </c>
      <c r="U154" s="13">
        <v>3</v>
      </c>
    </row>
    <row r="155" spans="1:21" x14ac:dyDescent="0.3">
      <c r="A155" s="36">
        <v>14040070000</v>
      </c>
      <c r="B155" s="36" t="s">
        <v>58</v>
      </c>
      <c r="C155" t="s">
        <v>26</v>
      </c>
      <c r="E155" s="13">
        <v>1</v>
      </c>
      <c r="F155" s="13">
        <v>1</v>
      </c>
      <c r="G155" s="13">
        <v>8</v>
      </c>
      <c r="H155" s="13">
        <v>12</v>
      </c>
      <c r="I155" s="13">
        <v>12</v>
      </c>
      <c r="J155" s="13">
        <v>12</v>
      </c>
      <c r="K155" s="13">
        <v>12</v>
      </c>
      <c r="L155" s="13">
        <v>12</v>
      </c>
      <c r="M155" s="13">
        <v>12</v>
      </c>
      <c r="N155" s="13">
        <v>9</v>
      </c>
      <c r="O155" s="13">
        <v>4</v>
      </c>
      <c r="R155" s="13">
        <v>10</v>
      </c>
      <c r="S155" s="13">
        <v>18</v>
      </c>
      <c r="T155" s="13">
        <v>21</v>
      </c>
      <c r="U155" s="13">
        <v>24</v>
      </c>
    </row>
    <row r="156" spans="1:21" x14ac:dyDescent="0.3">
      <c r="A156" s="36"/>
      <c r="B156" s="36"/>
      <c r="C156" t="s">
        <v>27</v>
      </c>
      <c r="D156" s="13">
        <v>12</v>
      </c>
      <c r="E156" s="13">
        <v>1</v>
      </c>
      <c r="G156" s="13">
        <v>7</v>
      </c>
      <c r="H156" s="13">
        <v>4</v>
      </c>
    </row>
    <row r="157" spans="1:21" x14ac:dyDescent="0.3">
      <c r="A157" s="36"/>
      <c r="B157" s="36"/>
      <c r="C157" t="s">
        <v>28</v>
      </c>
      <c r="D157" s="13">
        <v>12</v>
      </c>
      <c r="N157" s="13">
        <v>3</v>
      </c>
      <c r="O157" s="13">
        <v>5</v>
      </c>
      <c r="P157" s="13">
        <v>4</v>
      </c>
    </row>
    <row r="158" spans="1:21" x14ac:dyDescent="0.3">
      <c r="A158" s="36"/>
      <c r="B158" s="36"/>
      <c r="C158" t="s">
        <v>29</v>
      </c>
      <c r="D158" s="13">
        <v>4166.6660000000002</v>
      </c>
      <c r="N158" s="13">
        <v>4000</v>
      </c>
      <c r="O158" s="13">
        <v>4200</v>
      </c>
      <c r="P158" s="13">
        <v>4250</v>
      </c>
    </row>
    <row r="159" spans="1:21" x14ac:dyDescent="0.3">
      <c r="A159" s="36"/>
      <c r="B159" s="36"/>
      <c r="C159" t="s">
        <v>30</v>
      </c>
      <c r="D159" s="13">
        <v>50</v>
      </c>
      <c r="N159" s="13">
        <v>12</v>
      </c>
      <c r="O159" s="13">
        <v>21</v>
      </c>
      <c r="P159" s="13">
        <v>17</v>
      </c>
    </row>
    <row r="160" spans="1:21" x14ac:dyDescent="0.3">
      <c r="A160" s="36"/>
      <c r="B160" s="36"/>
      <c r="C160" t="s">
        <v>31</v>
      </c>
      <c r="D160" s="13">
        <v>0.96599999999999997</v>
      </c>
      <c r="N160" s="13">
        <v>1</v>
      </c>
      <c r="O160" s="13">
        <v>0.91900000000000004</v>
      </c>
      <c r="P160" s="13">
        <v>1</v>
      </c>
    </row>
    <row r="161" spans="1:21" x14ac:dyDescent="0.3">
      <c r="A161" s="36">
        <v>14040080000</v>
      </c>
      <c r="B161" s="36" t="s">
        <v>59</v>
      </c>
      <c r="C161" t="s">
        <v>26</v>
      </c>
      <c r="E161" s="13">
        <v>64</v>
      </c>
      <c r="F161" s="13">
        <v>64</v>
      </c>
      <c r="G161" s="13">
        <v>64</v>
      </c>
      <c r="H161" s="13">
        <v>51</v>
      </c>
      <c r="I161" s="13">
        <v>36</v>
      </c>
      <c r="J161" s="13">
        <v>38</v>
      </c>
      <c r="K161" s="13">
        <v>38</v>
      </c>
      <c r="L161" s="13">
        <v>36</v>
      </c>
      <c r="M161" s="13">
        <v>33</v>
      </c>
      <c r="N161" s="13">
        <v>29</v>
      </c>
      <c r="O161" s="13">
        <v>31</v>
      </c>
      <c r="P161" s="13">
        <v>31</v>
      </c>
      <c r="Q161" s="13">
        <v>36</v>
      </c>
      <c r="R161" s="13">
        <v>56</v>
      </c>
      <c r="S161" s="13">
        <v>67</v>
      </c>
      <c r="T161" s="13">
        <v>57</v>
      </c>
      <c r="U161" s="13">
        <v>57</v>
      </c>
    </row>
    <row r="162" spans="1:21" x14ac:dyDescent="0.3">
      <c r="A162" s="36"/>
      <c r="B162" s="36"/>
      <c r="C162" t="s">
        <v>27</v>
      </c>
      <c r="D162" s="13">
        <v>69</v>
      </c>
      <c r="E162" s="13">
        <v>8</v>
      </c>
      <c r="G162" s="13">
        <v>8</v>
      </c>
      <c r="H162" s="13">
        <v>2</v>
      </c>
      <c r="I162" s="13">
        <v>10</v>
      </c>
      <c r="J162" s="13">
        <v>10</v>
      </c>
      <c r="L162" s="13">
        <v>1</v>
      </c>
      <c r="M162" s="13">
        <v>2</v>
      </c>
      <c r="N162" s="13">
        <v>10</v>
      </c>
      <c r="O162" s="13">
        <v>8</v>
      </c>
      <c r="P162" s="13">
        <v>10</v>
      </c>
    </row>
    <row r="163" spans="1:21" x14ac:dyDescent="0.3">
      <c r="A163" s="36"/>
      <c r="B163" s="36"/>
      <c r="C163" t="s">
        <v>28</v>
      </c>
      <c r="D163" s="13">
        <v>69</v>
      </c>
      <c r="J163" s="13">
        <v>8</v>
      </c>
      <c r="L163" s="13">
        <v>3</v>
      </c>
      <c r="M163" s="13">
        <v>5</v>
      </c>
      <c r="N163" s="13">
        <v>14</v>
      </c>
      <c r="O163" s="13">
        <v>6</v>
      </c>
      <c r="P163" s="13">
        <v>10</v>
      </c>
      <c r="R163" s="13">
        <v>1</v>
      </c>
      <c r="S163" s="13">
        <v>2</v>
      </c>
      <c r="T163" s="13">
        <v>10</v>
      </c>
      <c r="U163" s="13">
        <v>10</v>
      </c>
    </row>
    <row r="164" spans="1:21" x14ac:dyDescent="0.3">
      <c r="A164" s="36"/>
      <c r="B164" s="36"/>
      <c r="C164" t="s">
        <v>29</v>
      </c>
      <c r="D164" s="13">
        <v>4578.26</v>
      </c>
      <c r="J164" s="13">
        <v>4750</v>
      </c>
      <c r="L164" s="13">
        <v>4000</v>
      </c>
      <c r="M164" s="13">
        <v>4800</v>
      </c>
      <c r="N164" s="13">
        <v>4514.2849999999999</v>
      </c>
      <c r="O164" s="13">
        <v>4533.3329999999996</v>
      </c>
      <c r="P164" s="13">
        <v>4500</v>
      </c>
      <c r="R164" s="13">
        <v>4500</v>
      </c>
      <c r="S164" s="13">
        <v>4500</v>
      </c>
      <c r="T164" s="13">
        <v>4800</v>
      </c>
      <c r="U164" s="13">
        <v>4500</v>
      </c>
    </row>
    <row r="165" spans="1:21" x14ac:dyDescent="0.3">
      <c r="A165" s="36"/>
      <c r="B165" s="36"/>
      <c r="C165" t="s">
        <v>30</v>
      </c>
      <c r="D165" s="13">
        <v>315.89999999999998</v>
      </c>
      <c r="J165" s="13">
        <v>38</v>
      </c>
      <c r="L165" s="13">
        <v>12</v>
      </c>
      <c r="M165" s="13">
        <v>24</v>
      </c>
      <c r="N165" s="13">
        <v>63.2</v>
      </c>
      <c r="O165" s="13">
        <v>27.2</v>
      </c>
      <c r="P165" s="13">
        <v>45</v>
      </c>
      <c r="R165" s="13">
        <v>4.5</v>
      </c>
      <c r="S165" s="13">
        <v>9</v>
      </c>
      <c r="T165" s="13">
        <v>48</v>
      </c>
      <c r="U165" s="13">
        <v>45</v>
      </c>
    </row>
    <row r="166" spans="1:21" x14ac:dyDescent="0.3">
      <c r="A166" s="36"/>
      <c r="B166" s="36"/>
      <c r="C166" t="s">
        <v>31</v>
      </c>
      <c r="D166" s="13">
        <v>1.3440000000000001</v>
      </c>
      <c r="J166" s="13">
        <v>1.2</v>
      </c>
      <c r="L166" s="13">
        <v>1.5</v>
      </c>
      <c r="M166" s="13">
        <v>1.2</v>
      </c>
      <c r="N166" s="13">
        <v>1.35</v>
      </c>
      <c r="O166" s="13">
        <v>1.4670000000000001</v>
      </c>
      <c r="P166" s="13">
        <v>1.25</v>
      </c>
      <c r="R166" s="13">
        <v>2</v>
      </c>
      <c r="S166" s="13">
        <v>1.8</v>
      </c>
      <c r="T166" s="13">
        <v>1.35</v>
      </c>
      <c r="U166" s="13">
        <v>1.35</v>
      </c>
    </row>
    <row r="167" spans="1:21" x14ac:dyDescent="0.3">
      <c r="A167" s="36">
        <v>13010320000</v>
      </c>
      <c r="B167" s="36" t="s">
        <v>60</v>
      </c>
      <c r="C167" t="s">
        <v>26</v>
      </c>
      <c r="E167" s="13">
        <v>189</v>
      </c>
      <c r="F167" s="13">
        <v>189</v>
      </c>
      <c r="G167" s="13">
        <v>189</v>
      </c>
      <c r="H167" s="13">
        <v>189</v>
      </c>
      <c r="I167" s="13">
        <v>189</v>
      </c>
      <c r="J167" s="13">
        <v>189</v>
      </c>
      <c r="K167" s="13">
        <v>189</v>
      </c>
      <c r="L167" s="13">
        <v>189</v>
      </c>
      <c r="M167" s="13">
        <v>189</v>
      </c>
      <c r="N167" s="13">
        <v>189</v>
      </c>
      <c r="O167" s="13">
        <v>189</v>
      </c>
      <c r="P167" s="13">
        <v>189</v>
      </c>
      <c r="Q167" s="13">
        <v>189</v>
      </c>
      <c r="R167" s="13">
        <v>189</v>
      </c>
      <c r="S167" s="13">
        <v>189</v>
      </c>
      <c r="T167" s="13">
        <v>189</v>
      </c>
      <c r="U167" s="13">
        <v>189</v>
      </c>
    </row>
    <row r="168" spans="1:21" x14ac:dyDescent="0.3">
      <c r="A168" s="36"/>
      <c r="B168" s="36"/>
      <c r="C168" t="s">
        <v>28</v>
      </c>
      <c r="D168" s="13">
        <v>85</v>
      </c>
    </row>
    <row r="169" spans="1:21" x14ac:dyDescent="0.3">
      <c r="A169" s="36"/>
      <c r="B169" s="36"/>
      <c r="C169" t="s">
        <v>29</v>
      </c>
      <c r="D169" s="13">
        <v>11905.882</v>
      </c>
    </row>
    <row r="170" spans="1:21" x14ac:dyDescent="0.3">
      <c r="A170" s="36"/>
      <c r="B170" s="36"/>
      <c r="C170" t="s">
        <v>30</v>
      </c>
      <c r="D170" s="13">
        <v>1012</v>
      </c>
      <c r="J170" s="13">
        <v>70</v>
      </c>
      <c r="K170" s="13">
        <v>100</v>
      </c>
      <c r="L170" s="13">
        <v>115</v>
      </c>
      <c r="M170" s="13">
        <v>130</v>
      </c>
      <c r="N170" s="13">
        <v>140</v>
      </c>
      <c r="O170" s="13">
        <v>113</v>
      </c>
      <c r="P170" s="13">
        <v>80</v>
      </c>
      <c r="Q170" s="13">
        <v>68</v>
      </c>
      <c r="R170" s="13">
        <v>50</v>
      </c>
      <c r="S170" s="13">
        <v>44</v>
      </c>
      <c r="T170" s="13">
        <v>37</v>
      </c>
      <c r="U170" s="13">
        <v>65</v>
      </c>
    </row>
    <row r="171" spans="1:21" x14ac:dyDescent="0.3">
      <c r="A171" s="36"/>
      <c r="B171" s="36"/>
      <c r="C171" t="s">
        <v>31</v>
      </c>
      <c r="D171" s="13">
        <v>3.3050000000000002</v>
      </c>
      <c r="J171" s="13">
        <v>3.5</v>
      </c>
      <c r="K171" s="13">
        <v>3.36</v>
      </c>
      <c r="L171" s="13">
        <v>3</v>
      </c>
      <c r="M171" s="13">
        <v>3</v>
      </c>
      <c r="N171" s="13">
        <v>2.9710000000000001</v>
      </c>
      <c r="O171" s="13">
        <v>3</v>
      </c>
      <c r="P171" s="13">
        <v>3.2749999999999999</v>
      </c>
      <c r="Q171" s="13">
        <v>3.2789999999999999</v>
      </c>
      <c r="R171" s="13">
        <v>3.5550000000000002</v>
      </c>
      <c r="S171" s="13">
        <v>4</v>
      </c>
      <c r="T171" s="13">
        <v>4.7300000000000004</v>
      </c>
      <c r="U171" s="13">
        <v>4</v>
      </c>
    </row>
    <row r="172" spans="1:21" x14ac:dyDescent="0.3">
      <c r="A172" s="36">
        <v>14040090000</v>
      </c>
      <c r="B172" s="36" t="s">
        <v>61</v>
      </c>
      <c r="C172" t="s">
        <v>26</v>
      </c>
      <c r="E172" s="13">
        <v>330</v>
      </c>
      <c r="F172" s="13">
        <v>344</v>
      </c>
      <c r="G172" s="13">
        <v>359</v>
      </c>
      <c r="H172" s="13">
        <v>353</v>
      </c>
      <c r="I172" s="13">
        <v>301</v>
      </c>
      <c r="J172" s="13">
        <v>298</v>
      </c>
      <c r="K172" s="13">
        <v>250</v>
      </c>
      <c r="L172" s="13">
        <v>225</v>
      </c>
      <c r="M172" s="13">
        <v>198</v>
      </c>
      <c r="N172" s="13">
        <v>207</v>
      </c>
      <c r="O172" s="13">
        <v>250</v>
      </c>
      <c r="P172" s="13">
        <v>271</v>
      </c>
      <c r="Q172" s="13">
        <v>305</v>
      </c>
      <c r="R172" s="13">
        <v>341</v>
      </c>
      <c r="S172" s="13">
        <v>454</v>
      </c>
      <c r="T172" s="13">
        <v>422</v>
      </c>
      <c r="U172" s="13">
        <v>411</v>
      </c>
    </row>
    <row r="173" spans="1:21" x14ac:dyDescent="0.3">
      <c r="A173" s="36"/>
      <c r="B173" s="36"/>
      <c r="C173" t="s">
        <v>27</v>
      </c>
      <c r="D173" s="13">
        <v>643</v>
      </c>
      <c r="E173" s="13">
        <v>65</v>
      </c>
      <c r="F173" s="13">
        <v>70</v>
      </c>
      <c r="G173" s="13">
        <v>85</v>
      </c>
      <c r="H173" s="13">
        <v>56</v>
      </c>
      <c r="I173" s="13">
        <v>41</v>
      </c>
      <c r="J173" s="13">
        <v>41</v>
      </c>
      <c r="L173" s="13">
        <v>48</v>
      </c>
      <c r="M173" s="13">
        <v>27</v>
      </c>
      <c r="N173" s="13">
        <v>49</v>
      </c>
      <c r="O173" s="13">
        <v>96</v>
      </c>
      <c r="P173" s="13">
        <v>65</v>
      </c>
    </row>
    <row r="174" spans="1:21" x14ac:dyDescent="0.3">
      <c r="A174" s="36"/>
      <c r="B174" s="36"/>
      <c r="C174" t="s">
        <v>28</v>
      </c>
      <c r="D174" s="13">
        <v>561</v>
      </c>
      <c r="J174" s="13">
        <v>44</v>
      </c>
      <c r="K174" s="13">
        <v>48</v>
      </c>
      <c r="L174" s="13">
        <v>73</v>
      </c>
      <c r="M174" s="13">
        <v>54</v>
      </c>
      <c r="N174" s="13">
        <v>40</v>
      </c>
      <c r="O174" s="13">
        <v>53</v>
      </c>
      <c r="P174" s="13">
        <v>44</v>
      </c>
      <c r="Q174" s="13">
        <v>22</v>
      </c>
      <c r="R174" s="13">
        <v>63</v>
      </c>
      <c r="T174" s="13">
        <v>79</v>
      </c>
      <c r="U174" s="13">
        <v>41</v>
      </c>
    </row>
    <row r="175" spans="1:21" x14ac:dyDescent="0.3">
      <c r="A175" s="36"/>
      <c r="B175" s="36"/>
      <c r="C175" t="s">
        <v>29</v>
      </c>
      <c r="D175" s="13">
        <v>11696.968999999999</v>
      </c>
      <c r="J175" s="13">
        <v>11250</v>
      </c>
      <c r="K175" s="13">
        <v>11520.833000000001</v>
      </c>
      <c r="L175" s="13">
        <v>11191.78</v>
      </c>
      <c r="M175" s="13">
        <v>11388.888000000001</v>
      </c>
      <c r="N175" s="13">
        <v>11700</v>
      </c>
      <c r="O175" s="13">
        <v>11754.716</v>
      </c>
      <c r="P175" s="13">
        <v>12227.272000000001</v>
      </c>
      <c r="Q175" s="13">
        <v>11590.909</v>
      </c>
      <c r="R175" s="13">
        <v>12412.698</v>
      </c>
      <c r="T175" s="13">
        <v>11886.075000000001</v>
      </c>
      <c r="U175" s="13">
        <v>11634.146000000001</v>
      </c>
    </row>
    <row r="176" spans="1:21" x14ac:dyDescent="0.3">
      <c r="A176" s="36"/>
      <c r="B176" s="36"/>
      <c r="C176" t="s">
        <v>30</v>
      </c>
      <c r="D176" s="13">
        <v>6562</v>
      </c>
      <c r="J176" s="13">
        <v>495</v>
      </c>
      <c r="K176" s="13">
        <v>553</v>
      </c>
      <c r="L176" s="13">
        <v>817</v>
      </c>
      <c r="M176" s="13">
        <v>615</v>
      </c>
      <c r="N176" s="13">
        <v>468</v>
      </c>
      <c r="O176" s="13">
        <v>623</v>
      </c>
      <c r="P176" s="13">
        <v>538</v>
      </c>
      <c r="Q176" s="13">
        <v>255</v>
      </c>
      <c r="R176" s="13">
        <v>782</v>
      </c>
      <c r="T176" s="13">
        <v>939</v>
      </c>
      <c r="U176" s="13">
        <v>477</v>
      </c>
    </row>
    <row r="177" spans="1:21" x14ac:dyDescent="0.3">
      <c r="A177" s="36"/>
      <c r="B177" s="36"/>
      <c r="C177" t="s">
        <v>31</v>
      </c>
      <c r="D177" s="13">
        <v>0.81299999999999994</v>
      </c>
      <c r="J177" s="13">
        <v>0.67900000000000005</v>
      </c>
      <c r="K177" s="13">
        <v>0.71299999999999997</v>
      </c>
      <c r="L177" s="13">
        <v>0.74299999999999999</v>
      </c>
      <c r="M177" s="13">
        <v>0.79600000000000004</v>
      </c>
      <c r="N177" s="13">
        <v>0.78600000000000003</v>
      </c>
      <c r="O177" s="13">
        <v>0.77400000000000002</v>
      </c>
      <c r="P177" s="13">
        <v>0.82299999999999995</v>
      </c>
      <c r="Q177" s="13">
        <v>0.84899999999999998</v>
      </c>
      <c r="R177" s="13">
        <v>0.90400000000000003</v>
      </c>
      <c r="T177" s="13">
        <v>0.88900000000000001</v>
      </c>
      <c r="U177" s="13">
        <v>0.95199999999999996</v>
      </c>
    </row>
    <row r="178" spans="1:21" x14ac:dyDescent="0.3">
      <c r="A178" s="36">
        <v>14010090000</v>
      </c>
      <c r="B178" s="36" t="s">
        <v>62</v>
      </c>
      <c r="C178" t="s">
        <v>26</v>
      </c>
      <c r="E178" s="13">
        <v>2</v>
      </c>
      <c r="F178" s="13">
        <v>2</v>
      </c>
      <c r="G178" s="13">
        <v>2</v>
      </c>
      <c r="H178" s="13">
        <v>3</v>
      </c>
      <c r="I178" s="13">
        <v>3</v>
      </c>
      <c r="J178" s="13">
        <v>9</v>
      </c>
      <c r="K178" s="13">
        <v>14</v>
      </c>
      <c r="L178" s="13">
        <v>14</v>
      </c>
      <c r="M178" s="13">
        <v>14</v>
      </c>
      <c r="N178" s="13">
        <v>13</v>
      </c>
      <c r="O178" s="13">
        <v>13</v>
      </c>
      <c r="P178" s="13">
        <v>7</v>
      </c>
      <c r="S178" s="13">
        <v>6</v>
      </c>
      <c r="T178" s="13">
        <v>6</v>
      </c>
      <c r="U178" s="13">
        <v>12</v>
      </c>
    </row>
    <row r="179" spans="1:21" x14ac:dyDescent="0.3">
      <c r="A179" s="36"/>
      <c r="B179" s="36"/>
      <c r="C179" t="s">
        <v>27</v>
      </c>
      <c r="D179" s="13">
        <v>16</v>
      </c>
      <c r="E179" s="13">
        <v>2</v>
      </c>
      <c r="H179" s="13">
        <v>1</v>
      </c>
      <c r="J179" s="13">
        <v>6</v>
      </c>
      <c r="K179" s="13">
        <v>7</v>
      </c>
    </row>
    <row r="180" spans="1:21" x14ac:dyDescent="0.3">
      <c r="A180" s="36"/>
      <c r="B180" s="36"/>
      <c r="C180" t="s">
        <v>28</v>
      </c>
      <c r="D180" s="13">
        <v>16</v>
      </c>
      <c r="K180" s="13">
        <v>2</v>
      </c>
      <c r="N180" s="13">
        <v>1</v>
      </c>
      <c r="P180" s="13">
        <v>6</v>
      </c>
      <c r="Q180" s="13">
        <v>7</v>
      </c>
    </row>
    <row r="181" spans="1:21" x14ac:dyDescent="0.3">
      <c r="A181" s="36"/>
      <c r="B181" s="36"/>
      <c r="C181" t="s">
        <v>29</v>
      </c>
      <c r="D181" s="13">
        <v>1087.5</v>
      </c>
      <c r="K181" s="13">
        <v>1250</v>
      </c>
      <c r="N181" s="13">
        <v>1000</v>
      </c>
      <c r="P181" s="13">
        <v>1116.6659999999999</v>
      </c>
      <c r="Q181" s="13">
        <v>1028.5709999999999</v>
      </c>
    </row>
    <row r="182" spans="1:21" x14ac:dyDescent="0.3">
      <c r="A182" s="36"/>
      <c r="B182" s="36"/>
      <c r="C182" t="s">
        <v>30</v>
      </c>
      <c r="D182" s="13">
        <v>17.399999999999999</v>
      </c>
      <c r="K182" s="13">
        <v>2.5</v>
      </c>
      <c r="N182" s="13">
        <v>1</v>
      </c>
      <c r="P182" s="13">
        <v>6.7</v>
      </c>
      <c r="Q182" s="13">
        <v>7.2</v>
      </c>
    </row>
    <row r="183" spans="1:21" x14ac:dyDescent="0.3">
      <c r="A183" s="36"/>
      <c r="B183" s="36"/>
      <c r="C183" t="s">
        <v>31</v>
      </c>
      <c r="D183" s="13">
        <v>3.8940000000000001</v>
      </c>
      <c r="K183" s="13">
        <v>4</v>
      </c>
      <c r="N183" s="13">
        <v>3</v>
      </c>
      <c r="P183" s="13">
        <v>3.875</v>
      </c>
      <c r="Q183" s="13">
        <v>4</v>
      </c>
    </row>
    <row r="184" spans="1:21" x14ac:dyDescent="0.3">
      <c r="A184" s="36">
        <v>14030200000</v>
      </c>
      <c r="B184" s="36" t="s">
        <v>63</v>
      </c>
      <c r="C184" t="s">
        <v>26</v>
      </c>
      <c r="E184" s="13">
        <v>3</v>
      </c>
      <c r="F184" s="13">
        <v>3</v>
      </c>
      <c r="G184" s="13">
        <v>1</v>
      </c>
      <c r="H184" s="13">
        <v>2</v>
      </c>
      <c r="I184" s="13">
        <v>2</v>
      </c>
      <c r="J184" s="13">
        <v>3</v>
      </c>
      <c r="K184" s="13">
        <v>4</v>
      </c>
      <c r="L184" s="13">
        <v>4</v>
      </c>
      <c r="M184" s="13">
        <v>3</v>
      </c>
      <c r="N184" s="13">
        <v>3</v>
      </c>
      <c r="O184" s="13">
        <v>3</v>
      </c>
      <c r="P184" s="13">
        <v>3</v>
      </c>
      <c r="Q184" s="13">
        <v>3</v>
      </c>
      <c r="R184" s="13">
        <v>3</v>
      </c>
      <c r="S184" s="13">
        <v>3</v>
      </c>
      <c r="T184" s="13">
        <v>3</v>
      </c>
      <c r="U184" s="13">
        <v>4</v>
      </c>
    </row>
    <row r="185" spans="1:21" x14ac:dyDescent="0.3">
      <c r="A185" s="36"/>
      <c r="B185" s="36"/>
      <c r="C185" t="s">
        <v>27</v>
      </c>
      <c r="D185" s="13">
        <v>13</v>
      </c>
      <c r="E185" s="13">
        <v>2</v>
      </c>
      <c r="F185" s="13">
        <v>1</v>
      </c>
      <c r="H185" s="13">
        <v>1</v>
      </c>
      <c r="I185" s="13">
        <v>1</v>
      </c>
      <c r="J185" s="13">
        <v>1</v>
      </c>
      <c r="K185" s="13">
        <v>2</v>
      </c>
      <c r="L185" s="13">
        <v>1</v>
      </c>
      <c r="M185" s="13">
        <v>1</v>
      </c>
      <c r="N185" s="13">
        <v>1</v>
      </c>
      <c r="O185" s="13">
        <v>1</v>
      </c>
      <c r="P185" s="13">
        <v>1</v>
      </c>
    </row>
    <row r="186" spans="1:21" x14ac:dyDescent="0.3">
      <c r="A186" s="36"/>
      <c r="B186" s="36"/>
      <c r="C186" t="s">
        <v>28</v>
      </c>
      <c r="D186" s="13">
        <v>12</v>
      </c>
      <c r="K186" s="13">
        <v>1</v>
      </c>
      <c r="L186" s="13">
        <v>1</v>
      </c>
      <c r="M186" s="13">
        <v>2</v>
      </c>
      <c r="N186" s="13">
        <v>1</v>
      </c>
      <c r="O186" s="13">
        <v>1</v>
      </c>
      <c r="P186" s="13">
        <v>1</v>
      </c>
      <c r="Q186" s="13">
        <v>1</v>
      </c>
      <c r="R186" s="13">
        <v>1</v>
      </c>
      <c r="S186" s="13">
        <v>1</v>
      </c>
      <c r="T186" s="13">
        <v>1</v>
      </c>
      <c r="U186" s="13">
        <v>1</v>
      </c>
    </row>
    <row r="187" spans="1:21" x14ac:dyDescent="0.3">
      <c r="A187" s="36"/>
      <c r="B187" s="36"/>
      <c r="C187" t="s">
        <v>29</v>
      </c>
      <c r="D187" s="13">
        <v>8966.6659999999993</v>
      </c>
      <c r="K187" s="13">
        <v>9000</v>
      </c>
      <c r="L187" s="13">
        <v>8600</v>
      </c>
      <c r="M187" s="13">
        <v>8500</v>
      </c>
      <c r="N187" s="13">
        <v>9000</v>
      </c>
      <c r="O187" s="13">
        <v>10000</v>
      </c>
      <c r="P187" s="13">
        <v>9000</v>
      </c>
      <c r="Q187" s="13">
        <v>9000</v>
      </c>
      <c r="R187" s="13">
        <v>8000</v>
      </c>
      <c r="S187" s="13">
        <v>10000</v>
      </c>
      <c r="T187" s="13">
        <v>10000</v>
      </c>
      <c r="U187" s="13">
        <v>8000</v>
      </c>
    </row>
    <row r="188" spans="1:21" x14ac:dyDescent="0.3">
      <c r="A188" s="36"/>
      <c r="B188" s="36"/>
      <c r="C188" t="s">
        <v>30</v>
      </c>
      <c r="D188" s="13">
        <v>107.6</v>
      </c>
      <c r="K188" s="13">
        <v>9</v>
      </c>
      <c r="L188" s="13">
        <v>8.6</v>
      </c>
      <c r="M188" s="13">
        <v>17</v>
      </c>
      <c r="N188" s="13">
        <v>9</v>
      </c>
      <c r="O188" s="13">
        <v>10</v>
      </c>
      <c r="P188" s="13">
        <v>9</v>
      </c>
      <c r="Q188" s="13">
        <v>9</v>
      </c>
      <c r="R188" s="13">
        <v>8</v>
      </c>
      <c r="S188" s="13">
        <v>10</v>
      </c>
      <c r="T188" s="13">
        <v>10</v>
      </c>
      <c r="U188" s="13">
        <v>8</v>
      </c>
    </row>
    <row r="189" spans="1:21" x14ac:dyDescent="0.3">
      <c r="A189" s="36"/>
      <c r="B189" s="36"/>
      <c r="C189" t="s">
        <v>31</v>
      </c>
      <c r="D189" s="13">
        <v>1.244</v>
      </c>
      <c r="K189" s="13">
        <v>1.2</v>
      </c>
      <c r="L189" s="13">
        <v>1.25</v>
      </c>
      <c r="M189" s="13">
        <v>1.3</v>
      </c>
      <c r="N189" s="13">
        <v>1.2</v>
      </c>
      <c r="O189" s="13">
        <v>1.25</v>
      </c>
      <c r="P189" s="13">
        <v>1.2</v>
      </c>
      <c r="Q189" s="13">
        <v>1.25</v>
      </c>
      <c r="R189" s="13">
        <v>1.3</v>
      </c>
      <c r="S189" s="13">
        <v>1.25</v>
      </c>
      <c r="T189" s="13">
        <v>1.2</v>
      </c>
      <c r="U189" s="13">
        <v>1.25</v>
      </c>
    </row>
    <row r="190" spans="1:21" x14ac:dyDescent="0.3">
      <c r="A190" s="36">
        <v>14010110000</v>
      </c>
      <c r="B190" s="36" t="s">
        <v>64</v>
      </c>
      <c r="C190" t="s">
        <v>26</v>
      </c>
      <c r="E190" s="13">
        <v>43</v>
      </c>
      <c r="I190" s="13">
        <v>15</v>
      </c>
      <c r="J190" s="13">
        <v>229</v>
      </c>
      <c r="K190" s="13">
        <v>696</v>
      </c>
      <c r="L190" s="13">
        <v>986</v>
      </c>
      <c r="M190" s="13">
        <v>986</v>
      </c>
      <c r="N190" s="13">
        <v>986</v>
      </c>
      <c r="O190" s="13">
        <v>986</v>
      </c>
      <c r="P190" s="13">
        <v>757</v>
      </c>
      <c r="Q190" s="13">
        <v>331</v>
      </c>
      <c r="U190" s="13">
        <v>37</v>
      </c>
    </row>
    <row r="191" spans="1:21" x14ac:dyDescent="0.3">
      <c r="A191" s="36"/>
      <c r="B191" s="36"/>
      <c r="C191" t="s">
        <v>27</v>
      </c>
      <c r="D191" s="13">
        <v>986</v>
      </c>
      <c r="I191" s="13">
        <v>15</v>
      </c>
      <c r="J191" s="13">
        <v>214</v>
      </c>
      <c r="K191" s="13">
        <v>467</v>
      </c>
      <c r="L191" s="13">
        <v>290</v>
      </c>
    </row>
    <row r="192" spans="1:21" x14ac:dyDescent="0.3">
      <c r="A192" s="36"/>
      <c r="B192" s="36"/>
      <c r="C192" t="s">
        <v>28</v>
      </c>
      <c r="D192" s="13">
        <v>986</v>
      </c>
      <c r="P192" s="13">
        <v>229</v>
      </c>
      <c r="Q192" s="13">
        <v>426</v>
      </c>
      <c r="R192" s="13">
        <v>331</v>
      </c>
    </row>
    <row r="193" spans="1:21" x14ac:dyDescent="0.3">
      <c r="A193" s="36"/>
      <c r="B193" s="36"/>
      <c r="C193" t="s">
        <v>29</v>
      </c>
      <c r="D193" s="13">
        <v>1034.482</v>
      </c>
      <c r="P193" s="13">
        <v>1074.2349999999999</v>
      </c>
      <c r="Q193" s="13">
        <v>1032.8630000000001</v>
      </c>
      <c r="R193" s="13">
        <v>1009.063</v>
      </c>
    </row>
    <row r="194" spans="1:21" x14ac:dyDescent="0.3">
      <c r="A194" s="36"/>
      <c r="B194" s="36"/>
      <c r="C194" t="s">
        <v>30</v>
      </c>
      <c r="D194" s="13">
        <v>1020</v>
      </c>
      <c r="P194" s="13">
        <v>246</v>
      </c>
      <c r="Q194" s="13">
        <v>440</v>
      </c>
      <c r="R194" s="13">
        <v>334</v>
      </c>
    </row>
    <row r="195" spans="1:21" x14ac:dyDescent="0.3">
      <c r="A195" s="36"/>
      <c r="B195" s="36"/>
      <c r="C195" t="s">
        <v>31</v>
      </c>
      <c r="D195" s="13">
        <v>2.3450000000000002</v>
      </c>
      <c r="P195" s="13">
        <v>2.2799999999999998</v>
      </c>
      <c r="Q195" s="13">
        <v>2.3340000000000001</v>
      </c>
      <c r="R195" s="13">
        <v>2.4060000000000001</v>
      </c>
    </row>
    <row r="196" spans="1:21" x14ac:dyDescent="0.3">
      <c r="A196" s="36">
        <v>15010060000</v>
      </c>
      <c r="B196" s="36" t="s">
        <v>65</v>
      </c>
      <c r="C196" t="s">
        <v>26</v>
      </c>
      <c r="E196" s="13">
        <v>1</v>
      </c>
      <c r="F196" s="13">
        <v>1</v>
      </c>
      <c r="G196" s="13">
        <v>1</v>
      </c>
      <c r="H196" s="13">
        <v>1</v>
      </c>
      <c r="I196" s="13">
        <v>1</v>
      </c>
      <c r="J196" s="13">
        <v>1</v>
      </c>
      <c r="K196" s="13">
        <v>1</v>
      </c>
      <c r="L196" s="13">
        <v>1</v>
      </c>
      <c r="M196" s="13">
        <v>1</v>
      </c>
      <c r="N196" s="13">
        <v>1</v>
      </c>
      <c r="O196" s="13">
        <v>1</v>
      </c>
      <c r="P196" s="13">
        <v>1</v>
      </c>
      <c r="Q196" s="13">
        <v>1</v>
      </c>
      <c r="R196" s="13">
        <v>1</v>
      </c>
      <c r="S196" s="13">
        <v>1</v>
      </c>
      <c r="T196" s="13">
        <v>1</v>
      </c>
      <c r="U196" s="13">
        <v>1</v>
      </c>
    </row>
    <row r="197" spans="1:21" x14ac:dyDescent="0.3">
      <c r="A197" s="36"/>
      <c r="B197" s="36"/>
      <c r="C197" t="s">
        <v>28</v>
      </c>
      <c r="D197" s="13">
        <v>1</v>
      </c>
    </row>
    <row r="198" spans="1:21" x14ac:dyDescent="0.3">
      <c r="A198" s="36"/>
      <c r="B198" s="36"/>
      <c r="C198" t="s">
        <v>29</v>
      </c>
      <c r="D198" s="13">
        <v>1250</v>
      </c>
    </row>
    <row r="199" spans="1:21" x14ac:dyDescent="0.3">
      <c r="A199" s="36"/>
      <c r="B199" s="36"/>
      <c r="C199" t="s">
        <v>30</v>
      </c>
      <c r="D199" s="13">
        <v>1.25</v>
      </c>
      <c r="J199" s="13">
        <v>0.4</v>
      </c>
      <c r="K199" s="13">
        <v>0.3</v>
      </c>
      <c r="L199" s="13">
        <v>0.25</v>
      </c>
      <c r="U199" s="13">
        <v>0.3</v>
      </c>
    </row>
    <row r="200" spans="1:21" x14ac:dyDescent="0.3">
      <c r="A200" s="36"/>
      <c r="B200" s="36"/>
      <c r="C200" t="s">
        <v>31</v>
      </c>
      <c r="D200" s="13">
        <v>4.12</v>
      </c>
      <c r="J200" s="13">
        <v>4</v>
      </c>
      <c r="K200" s="13">
        <v>4</v>
      </c>
      <c r="L200" s="13">
        <v>4</v>
      </c>
      <c r="U200" s="13">
        <v>4.5</v>
      </c>
    </row>
    <row r="201" spans="1:21" x14ac:dyDescent="0.3">
      <c r="A201" s="36">
        <v>14030220000</v>
      </c>
      <c r="B201" s="36" t="s">
        <v>66</v>
      </c>
      <c r="C201" t="s">
        <v>26</v>
      </c>
      <c r="E201" s="13">
        <v>26</v>
      </c>
      <c r="F201" s="13">
        <v>21</v>
      </c>
      <c r="G201" s="13">
        <v>14</v>
      </c>
      <c r="H201" s="13">
        <v>16</v>
      </c>
      <c r="I201" s="13">
        <v>18</v>
      </c>
      <c r="J201" s="13">
        <v>16</v>
      </c>
      <c r="K201" s="13">
        <v>18</v>
      </c>
      <c r="L201" s="13">
        <v>18</v>
      </c>
      <c r="M201" s="13">
        <v>16</v>
      </c>
      <c r="N201" s="13">
        <v>12</v>
      </c>
      <c r="O201" s="13">
        <v>21</v>
      </c>
      <c r="P201" s="13">
        <v>23</v>
      </c>
      <c r="Q201" s="13">
        <v>25</v>
      </c>
      <c r="R201" s="13">
        <v>20</v>
      </c>
      <c r="S201" s="13">
        <v>27</v>
      </c>
      <c r="T201" s="13">
        <v>20</v>
      </c>
      <c r="U201" s="13">
        <v>21</v>
      </c>
    </row>
    <row r="202" spans="1:21" x14ac:dyDescent="0.3">
      <c r="A202" s="36"/>
      <c r="B202" s="36"/>
      <c r="C202" t="s">
        <v>27</v>
      </c>
      <c r="D202" s="13">
        <v>42</v>
      </c>
      <c r="E202" s="13">
        <v>3</v>
      </c>
      <c r="F202" s="13">
        <v>1</v>
      </c>
      <c r="G202" s="13">
        <v>5</v>
      </c>
      <c r="H202" s="13">
        <v>3</v>
      </c>
      <c r="I202" s="13">
        <v>6</v>
      </c>
      <c r="J202" s="13">
        <v>1</v>
      </c>
      <c r="K202" s="13">
        <v>2</v>
      </c>
      <c r="L202" s="13">
        <v>5</v>
      </c>
      <c r="N202" s="13">
        <v>2</v>
      </c>
      <c r="O202" s="13">
        <v>11</v>
      </c>
      <c r="P202" s="13">
        <v>3</v>
      </c>
    </row>
    <row r="203" spans="1:21" x14ac:dyDescent="0.3">
      <c r="A203" s="36"/>
      <c r="B203" s="36"/>
      <c r="C203" t="s">
        <v>28</v>
      </c>
      <c r="D203" s="13">
        <v>42</v>
      </c>
      <c r="J203" s="13">
        <v>3</v>
      </c>
      <c r="L203" s="13">
        <v>5</v>
      </c>
      <c r="M203" s="13">
        <v>2</v>
      </c>
      <c r="N203" s="13">
        <v>6</v>
      </c>
      <c r="O203" s="13">
        <v>2</v>
      </c>
      <c r="P203" s="13">
        <v>1</v>
      </c>
      <c r="Q203" s="13">
        <v>2</v>
      </c>
      <c r="R203" s="13">
        <v>5</v>
      </c>
      <c r="S203" s="13">
        <v>2</v>
      </c>
      <c r="T203" s="13">
        <v>9</v>
      </c>
      <c r="U203" s="13">
        <v>5</v>
      </c>
    </row>
    <row r="204" spans="1:21" x14ac:dyDescent="0.3">
      <c r="A204" s="36"/>
      <c r="B204" s="36"/>
      <c r="C204" t="s">
        <v>29</v>
      </c>
      <c r="D204" s="13">
        <v>18976.189999999999</v>
      </c>
      <c r="J204" s="13">
        <v>19333.332999999999</v>
      </c>
      <c r="L204" s="13">
        <v>20000</v>
      </c>
      <c r="M204" s="13">
        <v>21000</v>
      </c>
      <c r="N204" s="13">
        <v>18833.332999999999</v>
      </c>
      <c r="O204" s="13">
        <v>21000</v>
      </c>
      <c r="P204" s="13">
        <v>18000</v>
      </c>
      <c r="Q204" s="13">
        <v>17500</v>
      </c>
      <c r="R204" s="13">
        <v>18600</v>
      </c>
      <c r="S204" s="13">
        <v>19000</v>
      </c>
      <c r="T204" s="13">
        <v>18333.332999999999</v>
      </c>
      <c r="U204" s="13">
        <v>18600</v>
      </c>
    </row>
    <row r="205" spans="1:21" x14ac:dyDescent="0.3">
      <c r="A205" s="36"/>
      <c r="B205" s="36"/>
      <c r="C205" t="s">
        <v>30</v>
      </c>
      <c r="D205" s="13">
        <v>797</v>
      </c>
      <c r="J205" s="13">
        <v>58</v>
      </c>
      <c r="L205" s="13">
        <v>100</v>
      </c>
      <c r="M205" s="13">
        <v>42</v>
      </c>
      <c r="N205" s="13">
        <v>113</v>
      </c>
      <c r="O205" s="13">
        <v>42</v>
      </c>
      <c r="P205" s="13">
        <v>18</v>
      </c>
      <c r="Q205" s="13">
        <v>35</v>
      </c>
      <c r="R205" s="13">
        <v>93</v>
      </c>
      <c r="S205" s="13">
        <v>38</v>
      </c>
      <c r="T205" s="13">
        <v>165</v>
      </c>
      <c r="U205" s="13">
        <v>93</v>
      </c>
    </row>
    <row r="206" spans="1:21" x14ac:dyDescent="0.3">
      <c r="A206" s="36"/>
      <c r="B206" s="36"/>
      <c r="C206" t="s">
        <v>31</v>
      </c>
      <c r="D206" s="13">
        <v>0.76600000000000001</v>
      </c>
      <c r="J206" s="13">
        <v>0.87</v>
      </c>
      <c r="L206" s="13">
        <v>0.56899999999999995</v>
      </c>
      <c r="M206" s="13">
        <v>0.6</v>
      </c>
      <c r="N206" s="13">
        <v>0.8</v>
      </c>
      <c r="O206" s="13">
        <v>0.55000000000000004</v>
      </c>
      <c r="P206" s="13">
        <v>0.65</v>
      </c>
      <c r="Q206" s="13">
        <v>1</v>
      </c>
      <c r="R206" s="13">
        <v>0.83199999999999996</v>
      </c>
      <c r="S206" s="13">
        <v>0.85</v>
      </c>
      <c r="T206" s="13">
        <v>0.8</v>
      </c>
      <c r="U206" s="13">
        <v>0.82</v>
      </c>
    </row>
    <row r="207" spans="1:21" x14ac:dyDescent="0.3">
      <c r="A207" s="36">
        <v>14030230000</v>
      </c>
      <c r="B207" s="36" t="s">
        <v>67</v>
      </c>
      <c r="C207" t="s">
        <v>26</v>
      </c>
      <c r="E207" s="13">
        <v>7</v>
      </c>
      <c r="F207" s="13">
        <v>6</v>
      </c>
      <c r="G207" s="13">
        <v>11</v>
      </c>
      <c r="H207" s="13">
        <v>10</v>
      </c>
      <c r="I207" s="13">
        <v>16</v>
      </c>
      <c r="J207" s="13">
        <v>16</v>
      </c>
      <c r="K207" s="13">
        <v>14</v>
      </c>
      <c r="L207" s="13">
        <v>13</v>
      </c>
      <c r="M207" s="13">
        <v>13</v>
      </c>
      <c r="N207" s="13">
        <v>8</v>
      </c>
      <c r="O207" s="13">
        <v>5</v>
      </c>
      <c r="P207" s="13">
        <v>2</v>
      </c>
      <c r="R207" s="13">
        <v>1</v>
      </c>
      <c r="S207" s="13">
        <v>1</v>
      </c>
      <c r="T207" s="13">
        <v>2</v>
      </c>
      <c r="U207" s="13">
        <v>2</v>
      </c>
    </row>
    <row r="208" spans="1:21" x14ac:dyDescent="0.3">
      <c r="A208" s="36"/>
      <c r="B208" s="36"/>
      <c r="C208" t="s">
        <v>27</v>
      </c>
      <c r="D208" s="13">
        <v>18</v>
      </c>
      <c r="E208" s="13">
        <v>2</v>
      </c>
      <c r="F208" s="13">
        <v>1</v>
      </c>
      <c r="G208" s="13">
        <v>5</v>
      </c>
      <c r="H208" s="13">
        <v>2</v>
      </c>
      <c r="I208" s="13">
        <v>6</v>
      </c>
      <c r="L208" s="13">
        <v>2</v>
      </c>
    </row>
    <row r="209" spans="1:17" x14ac:dyDescent="0.3">
      <c r="A209" s="36"/>
      <c r="B209" s="36"/>
      <c r="C209" t="s">
        <v>28</v>
      </c>
      <c r="D209" s="13">
        <v>18</v>
      </c>
      <c r="K209" s="13">
        <v>2</v>
      </c>
      <c r="L209" s="13">
        <v>3</v>
      </c>
      <c r="N209" s="13">
        <v>5</v>
      </c>
      <c r="O209" s="13">
        <v>3</v>
      </c>
      <c r="P209" s="13">
        <v>3</v>
      </c>
      <c r="Q209" s="13">
        <v>2</v>
      </c>
    </row>
    <row r="210" spans="1:17" x14ac:dyDescent="0.3">
      <c r="A210" s="36"/>
      <c r="B210" s="36"/>
      <c r="C210" t="s">
        <v>29</v>
      </c>
      <c r="D210" s="13">
        <v>35555.555</v>
      </c>
      <c r="K210" s="13">
        <v>37500</v>
      </c>
      <c r="L210" s="13">
        <v>33333.332999999999</v>
      </c>
      <c r="N210" s="13">
        <v>36000</v>
      </c>
      <c r="O210" s="13">
        <v>35333.332999999999</v>
      </c>
      <c r="P210" s="13">
        <v>35666.665999999997</v>
      </c>
      <c r="Q210" s="13">
        <v>36000</v>
      </c>
    </row>
    <row r="211" spans="1:17" x14ac:dyDescent="0.3">
      <c r="A211" s="36"/>
      <c r="B211" s="36"/>
      <c r="C211" t="s">
        <v>30</v>
      </c>
      <c r="D211" s="13">
        <v>640</v>
      </c>
      <c r="K211" s="13">
        <v>75</v>
      </c>
      <c r="L211" s="13">
        <v>100</v>
      </c>
      <c r="N211" s="13">
        <v>180</v>
      </c>
      <c r="O211" s="13">
        <v>106</v>
      </c>
      <c r="P211" s="13">
        <v>107</v>
      </c>
      <c r="Q211" s="13">
        <v>72</v>
      </c>
    </row>
    <row r="212" spans="1:17" x14ac:dyDescent="0.3">
      <c r="A212" s="36"/>
      <c r="B212" s="36"/>
      <c r="C212" t="s">
        <v>31</v>
      </c>
      <c r="D212" s="13">
        <v>0.79200000000000004</v>
      </c>
      <c r="K212" s="13">
        <v>0.78</v>
      </c>
      <c r="L212" s="13">
        <v>0.79300000000000004</v>
      </c>
      <c r="N212" s="13">
        <v>0.73599999999999999</v>
      </c>
      <c r="O212" s="13">
        <v>0.79400000000000004</v>
      </c>
      <c r="P212" s="13">
        <v>0.81599999999999995</v>
      </c>
      <c r="Q212" s="13">
        <v>0.9</v>
      </c>
    </row>
  </sheetData>
  <mergeCells count="75">
    <mergeCell ref="B201:B206"/>
    <mergeCell ref="A201:A206"/>
    <mergeCell ref="B207:B212"/>
    <mergeCell ref="A207:A212"/>
    <mergeCell ref="B184:B189"/>
    <mergeCell ref="A184:A189"/>
    <mergeCell ref="B190:B195"/>
    <mergeCell ref="A190:A195"/>
    <mergeCell ref="B196:B200"/>
    <mergeCell ref="A196:A200"/>
    <mergeCell ref="B167:B171"/>
    <mergeCell ref="A167:A171"/>
    <mergeCell ref="B172:B177"/>
    <mergeCell ref="A172:A177"/>
    <mergeCell ref="B178:B183"/>
    <mergeCell ref="A178:A183"/>
    <mergeCell ref="B149:B153"/>
    <mergeCell ref="A149:A153"/>
    <mergeCell ref="B155:B160"/>
    <mergeCell ref="A155:A160"/>
    <mergeCell ref="B161:B166"/>
    <mergeCell ref="A161:A166"/>
    <mergeCell ref="B133:B138"/>
    <mergeCell ref="A133:A138"/>
    <mergeCell ref="B139:B143"/>
    <mergeCell ref="A139:A143"/>
    <mergeCell ref="B144:B148"/>
    <mergeCell ref="A144:A148"/>
    <mergeCell ref="B115:B120"/>
    <mergeCell ref="A115:A120"/>
    <mergeCell ref="B121:B126"/>
    <mergeCell ref="A121:A126"/>
    <mergeCell ref="B127:B132"/>
    <mergeCell ref="A127:A132"/>
    <mergeCell ref="B100:B104"/>
    <mergeCell ref="A100:A104"/>
    <mergeCell ref="A105:A109"/>
    <mergeCell ref="B105:B109"/>
    <mergeCell ref="A110:A114"/>
    <mergeCell ref="B110:B114"/>
    <mergeCell ref="B83:B87"/>
    <mergeCell ref="A83:A87"/>
    <mergeCell ref="B88:B93"/>
    <mergeCell ref="A88:A93"/>
    <mergeCell ref="B94:B99"/>
    <mergeCell ref="A94:A99"/>
    <mergeCell ref="B65:B70"/>
    <mergeCell ref="A65:A70"/>
    <mergeCell ref="B71:B76"/>
    <mergeCell ref="A71:A76"/>
    <mergeCell ref="B77:B82"/>
    <mergeCell ref="A77:A82"/>
    <mergeCell ref="B47:B52"/>
    <mergeCell ref="A47:A52"/>
    <mergeCell ref="B53:B58"/>
    <mergeCell ref="A53:A58"/>
    <mergeCell ref="B59:B64"/>
    <mergeCell ref="A59:A64"/>
    <mergeCell ref="A30:A35"/>
    <mergeCell ref="B30:B35"/>
    <mergeCell ref="A36:A41"/>
    <mergeCell ref="B36:B41"/>
    <mergeCell ref="B42:B46"/>
    <mergeCell ref="A42:A46"/>
    <mergeCell ref="A12:A17"/>
    <mergeCell ref="B12:B17"/>
    <mergeCell ref="A19:A23"/>
    <mergeCell ref="B19:B23"/>
    <mergeCell ref="A24:A29"/>
    <mergeCell ref="B24:B29"/>
    <mergeCell ref="A6:U6"/>
    <mergeCell ref="A7:U7"/>
    <mergeCell ref="A8:U8"/>
    <mergeCell ref="J9:U9"/>
    <mergeCell ref="E10:P10"/>
  </mergeCells>
  <pageMargins left="0.7" right="0.7" top="0.75" bottom="0.75" header="0.3" footer="0.3"/>
  <pageSetup paperSize="0" orientation="portrait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Juancho</dc:creator>
  <cp:lastModifiedBy>dra-plani</cp:lastModifiedBy>
  <dcterms:created xsi:type="dcterms:W3CDTF">2019-04-23T20:47:45Z</dcterms:created>
  <dcterms:modified xsi:type="dcterms:W3CDTF">2023-05-05T17:12:11Z</dcterms:modified>
</cp:coreProperties>
</file>